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2. Statement of Financila Position\"/>
    </mc:Choice>
  </mc:AlternateContent>
  <xr:revisionPtr revIDLastSave="0" documentId="8_{878C4E95-577D-4445-B45D-4AB29F04962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R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Q37" i="2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G44" i="2" s="1"/>
  <c r="F37" i="2"/>
  <c r="E37" i="2"/>
  <c r="E44" i="2" s="1"/>
  <c r="D37" i="2"/>
  <c r="D44" i="2" s="1"/>
  <c r="C37" i="2"/>
  <c r="C44" i="2" s="1"/>
  <c r="U26" i="2"/>
  <c r="M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Z13" i="2" s="1"/>
  <c r="W13" i="2"/>
  <c r="W26" i="2" s="1"/>
  <c r="W45" i="2" s="1"/>
  <c r="V13" i="2"/>
  <c r="U13" i="2"/>
  <c r="T13" i="2"/>
  <c r="S13" i="2"/>
  <c r="S26" i="2" s="1"/>
  <c r="S45" i="2" s="1"/>
  <c r="R13" i="2"/>
  <c r="Q13" i="2"/>
  <c r="Q26" i="2" s="1"/>
  <c r="P13" i="2"/>
  <c r="O13" i="2"/>
  <c r="O26" i="2" s="1"/>
  <c r="O45" i="2" s="1"/>
  <c r="N13" i="2"/>
  <c r="M13" i="2"/>
  <c r="L13" i="2"/>
  <c r="K13" i="2"/>
  <c r="K26" i="2" s="1"/>
  <c r="K45" i="2" s="1"/>
  <c r="J13" i="2"/>
  <c r="I13" i="2"/>
  <c r="I26" i="2" s="1"/>
  <c r="H13" i="2"/>
  <c r="G13" i="2"/>
  <c r="G26" i="2" s="1"/>
  <c r="G45" i="2" s="1"/>
  <c r="F13" i="2"/>
  <c r="E13" i="2"/>
  <c r="E26" i="2" s="1"/>
  <c r="D13" i="2"/>
  <c r="C13" i="2"/>
  <c r="C26" i="2" s="1"/>
  <c r="C45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N44" i="3"/>
  <c r="M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W37" i="3"/>
  <c r="W44" i="3" s="1"/>
  <c r="V37" i="3"/>
  <c r="U37" i="3"/>
  <c r="U44" i="3" s="1"/>
  <c r="T37" i="3"/>
  <c r="T44" i="3" s="1"/>
  <c r="S37" i="3"/>
  <c r="S44" i="3" s="1"/>
  <c r="R37" i="3"/>
  <c r="R44" i="3" s="1"/>
  <c r="Q37" i="3"/>
  <c r="P37" i="3"/>
  <c r="P44" i="3" s="1"/>
  <c r="O37" i="3"/>
  <c r="N37" i="3"/>
  <c r="M37" i="3"/>
  <c r="L37" i="3"/>
  <c r="L44" i="3" s="1"/>
  <c r="K37" i="3"/>
  <c r="K44" i="3" s="1"/>
  <c r="J37" i="3"/>
  <c r="J44" i="3" s="1"/>
  <c r="I37" i="3"/>
  <c r="H37" i="3"/>
  <c r="H44" i="3" s="1"/>
  <c r="G37" i="3"/>
  <c r="G44" i="3" s="1"/>
  <c r="F37" i="3"/>
  <c r="E37" i="3"/>
  <c r="E44" i="3" s="1"/>
  <c r="D37" i="3"/>
  <c r="D44" i="3" s="1"/>
  <c r="C37" i="3"/>
  <c r="C44" i="3" s="1"/>
  <c r="U26" i="3"/>
  <c r="M26" i="3"/>
  <c r="M45" i="3" s="1"/>
  <c r="AA25" i="3"/>
  <c r="Y25" i="3"/>
  <c r="Z25" i="3" s="1"/>
  <c r="X25" i="3"/>
  <c r="W25" i="3"/>
  <c r="V25" i="3"/>
  <c r="U25" i="3"/>
  <c r="T25" i="3"/>
  <c r="S25" i="3"/>
  <c r="R25" i="3"/>
  <c r="Q25" i="3"/>
  <c r="Q26" i="3" s="1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Z13" i="3"/>
  <c r="Y13" i="3"/>
  <c r="Y26" i="3" s="1"/>
  <c r="X13" i="3"/>
  <c r="X26" i="3" s="1"/>
  <c r="Z26" i="3" s="1"/>
  <c r="W13" i="3"/>
  <c r="V13" i="3"/>
  <c r="V26" i="3" s="1"/>
  <c r="V45" i="3" s="1"/>
  <c r="U13" i="3"/>
  <c r="T13" i="3"/>
  <c r="S13" i="3"/>
  <c r="S26" i="3" s="1"/>
  <c r="R13" i="3"/>
  <c r="Q13" i="3"/>
  <c r="P13" i="3"/>
  <c r="P26" i="3" s="1"/>
  <c r="O13" i="3"/>
  <c r="N13" i="3"/>
  <c r="N26" i="3" s="1"/>
  <c r="M13" i="3"/>
  <c r="L13" i="3"/>
  <c r="K13" i="3"/>
  <c r="K26" i="3" s="1"/>
  <c r="K45" i="3" s="1"/>
  <c r="J13" i="3"/>
  <c r="I13" i="3"/>
  <c r="I26" i="3" s="1"/>
  <c r="H13" i="3"/>
  <c r="H26" i="3" s="1"/>
  <c r="G13" i="3"/>
  <c r="F13" i="3"/>
  <c r="F26" i="3" s="1"/>
  <c r="E13" i="3"/>
  <c r="E26" i="3" s="1"/>
  <c r="D13" i="3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M44" i="4"/>
  <c r="J44" i="4"/>
  <c r="E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V44" i="4" s="1"/>
  <c r="U37" i="4"/>
  <c r="T37" i="4"/>
  <c r="T44" i="4" s="1"/>
  <c r="S37" i="4"/>
  <c r="S44" i="4" s="1"/>
  <c r="R37" i="4"/>
  <c r="R44" i="4" s="1"/>
  <c r="Q37" i="4"/>
  <c r="P37" i="4"/>
  <c r="P44" i="4" s="1"/>
  <c r="O37" i="4"/>
  <c r="O44" i="4" s="1"/>
  <c r="N37" i="4"/>
  <c r="N44" i="4" s="1"/>
  <c r="M37" i="4"/>
  <c r="L37" i="4"/>
  <c r="L44" i="4" s="1"/>
  <c r="K37" i="4"/>
  <c r="K44" i="4" s="1"/>
  <c r="J37" i="4"/>
  <c r="I37" i="4"/>
  <c r="H37" i="4"/>
  <c r="H44" i="4" s="1"/>
  <c r="G37" i="4"/>
  <c r="G44" i="4" s="1"/>
  <c r="F37" i="4"/>
  <c r="F44" i="4" s="1"/>
  <c r="E37" i="4"/>
  <c r="D37" i="4"/>
  <c r="D44" i="4" s="1"/>
  <c r="C37" i="4"/>
  <c r="C44" i="4" s="1"/>
  <c r="AA25" i="4"/>
  <c r="Y25" i="4"/>
  <c r="X25" i="4"/>
  <c r="Z25" i="4" s="1"/>
  <c r="W25" i="4"/>
  <c r="V25" i="4"/>
  <c r="U25" i="4"/>
  <c r="T25" i="4"/>
  <c r="T26" i="4" s="1"/>
  <c r="S25" i="4"/>
  <c r="R25" i="4"/>
  <c r="Q25" i="4"/>
  <c r="P25" i="4"/>
  <c r="P26" i="4" s="1"/>
  <c r="O25" i="4"/>
  <c r="N25" i="4"/>
  <c r="M25" i="4"/>
  <c r="L25" i="4"/>
  <c r="L26" i="4" s="1"/>
  <c r="K25" i="4"/>
  <c r="J25" i="4"/>
  <c r="I25" i="4"/>
  <c r="H25" i="4"/>
  <c r="H26" i="4" s="1"/>
  <c r="G25" i="4"/>
  <c r="F25" i="4"/>
  <c r="E25" i="4"/>
  <c r="D25" i="4"/>
  <c r="D26" i="4" s="1"/>
  <c r="C25" i="4"/>
  <c r="AA13" i="4"/>
  <c r="AA26" i="4" s="1"/>
  <c r="Y13" i="4"/>
  <c r="Z13" i="4" s="1"/>
  <c r="X13" i="4"/>
  <c r="X26" i="4" s="1"/>
  <c r="W13" i="4"/>
  <c r="W26" i="4" s="1"/>
  <c r="W45" i="4" s="1"/>
  <c r="V13" i="4"/>
  <c r="U13" i="4"/>
  <c r="U26" i="4" s="1"/>
  <c r="U45" i="4" s="1"/>
  <c r="T13" i="4"/>
  <c r="S13" i="4"/>
  <c r="S26" i="4" s="1"/>
  <c r="S45" i="4" s="1"/>
  <c r="R13" i="4"/>
  <c r="Q13" i="4"/>
  <c r="Q26" i="4" s="1"/>
  <c r="P13" i="4"/>
  <c r="O13" i="4"/>
  <c r="O26" i="4" s="1"/>
  <c r="O45" i="4" s="1"/>
  <c r="N13" i="4"/>
  <c r="M13" i="4"/>
  <c r="M26" i="4" s="1"/>
  <c r="M45" i="4" s="1"/>
  <c r="L13" i="4"/>
  <c r="K13" i="4"/>
  <c r="K26" i="4" s="1"/>
  <c r="K45" i="4" s="1"/>
  <c r="J13" i="4"/>
  <c r="I13" i="4"/>
  <c r="I26" i="4" s="1"/>
  <c r="H13" i="4"/>
  <c r="G13" i="4"/>
  <c r="G26" i="4" s="1"/>
  <c r="G45" i="4" s="1"/>
  <c r="F13" i="4"/>
  <c r="E13" i="4"/>
  <c r="E26" i="4" s="1"/>
  <c r="E45" i="4" s="1"/>
  <c r="D13" i="4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Q26" i="5"/>
  <c r="I26" i="5"/>
  <c r="AA25" i="5"/>
  <c r="Y25" i="5"/>
  <c r="X25" i="5"/>
  <c r="Z25" i="5" s="1"/>
  <c r="W25" i="5"/>
  <c r="V25" i="5"/>
  <c r="U25" i="5"/>
  <c r="U26" i="5" s="1"/>
  <c r="U45" i="5" s="1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V13" i="5"/>
  <c r="V26" i="5" s="1"/>
  <c r="U13" i="5"/>
  <c r="T13" i="5"/>
  <c r="S13" i="5"/>
  <c r="R13" i="5"/>
  <c r="R26" i="5" s="1"/>
  <c r="Q13" i="5"/>
  <c r="P13" i="5"/>
  <c r="P26" i="5" s="1"/>
  <c r="P45" i="5" s="1"/>
  <c r="O13" i="5"/>
  <c r="N13" i="5"/>
  <c r="N26" i="5" s="1"/>
  <c r="M13" i="5"/>
  <c r="M26" i="5" s="1"/>
  <c r="M45" i="5" s="1"/>
  <c r="L13" i="5"/>
  <c r="K13" i="5"/>
  <c r="J13" i="5"/>
  <c r="J26" i="5" s="1"/>
  <c r="I13" i="5"/>
  <c r="H13" i="5"/>
  <c r="H26" i="5" s="1"/>
  <c r="H45" i="5" s="1"/>
  <c r="G13" i="5"/>
  <c r="F13" i="5"/>
  <c r="F26" i="5" s="1"/>
  <c r="E13" i="5"/>
  <c r="E26" i="5" s="1"/>
  <c r="E45" i="5" s="1"/>
  <c r="D13" i="5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R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Q37" i="6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U26" i="6"/>
  <c r="M26" i="6"/>
  <c r="M45" i="6" s="1"/>
  <c r="E26" i="6"/>
  <c r="E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U13" i="6"/>
  <c r="T13" i="6"/>
  <c r="S13" i="6"/>
  <c r="S26" i="6" s="1"/>
  <c r="R13" i="6"/>
  <c r="R26" i="6" s="1"/>
  <c r="Q13" i="6"/>
  <c r="Q26" i="6" s="1"/>
  <c r="P13" i="6"/>
  <c r="P26" i="6" s="1"/>
  <c r="P45" i="6" s="1"/>
  <c r="O13" i="6"/>
  <c r="O26" i="6" s="1"/>
  <c r="N13" i="6"/>
  <c r="M13" i="6"/>
  <c r="L13" i="6"/>
  <c r="K13" i="6"/>
  <c r="K26" i="6" s="1"/>
  <c r="J13" i="6"/>
  <c r="J26" i="6" s="1"/>
  <c r="I13" i="6"/>
  <c r="I26" i="6" s="1"/>
  <c r="H13" i="6"/>
  <c r="H26" i="6" s="1"/>
  <c r="H45" i="6" s="1"/>
  <c r="G13" i="6"/>
  <c r="G26" i="6" s="1"/>
  <c r="F13" i="6"/>
  <c r="F26" i="6" s="1"/>
  <c r="E13" i="6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N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X44" i="7" s="1"/>
  <c r="Z44" i="7" s="1"/>
  <c r="W37" i="7"/>
  <c r="V37" i="7"/>
  <c r="U37" i="7"/>
  <c r="U44" i="7" s="1"/>
  <c r="T37" i="7"/>
  <c r="T44" i="7" s="1"/>
  <c r="S37" i="7"/>
  <c r="R37" i="7"/>
  <c r="R44" i="7" s="1"/>
  <c r="Q37" i="7"/>
  <c r="P37" i="7"/>
  <c r="P44" i="7" s="1"/>
  <c r="O37" i="7"/>
  <c r="N37" i="7"/>
  <c r="M37" i="7"/>
  <c r="M44" i="7" s="1"/>
  <c r="L37" i="7"/>
  <c r="L44" i="7" s="1"/>
  <c r="K37" i="7"/>
  <c r="J37" i="7"/>
  <c r="J44" i="7" s="1"/>
  <c r="I37" i="7"/>
  <c r="H37" i="7"/>
  <c r="H44" i="7" s="1"/>
  <c r="G37" i="7"/>
  <c r="F37" i="7"/>
  <c r="F44" i="7" s="1"/>
  <c r="E37" i="7"/>
  <c r="E44" i="7" s="1"/>
  <c r="D37" i="7"/>
  <c r="D44" i="7" s="1"/>
  <c r="C37" i="7"/>
  <c r="Q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S13" i="7"/>
  <c r="S26" i="7" s="1"/>
  <c r="R13" i="7"/>
  <c r="R26" i="7" s="1"/>
  <c r="Q13" i="7"/>
  <c r="P13" i="7"/>
  <c r="P26" i="7" s="1"/>
  <c r="O13" i="7"/>
  <c r="O26" i="7" s="1"/>
  <c r="N13" i="7"/>
  <c r="N26" i="7" s="1"/>
  <c r="M13" i="7"/>
  <c r="M26" i="7" s="1"/>
  <c r="M45" i="7" s="1"/>
  <c r="L13" i="7"/>
  <c r="K13" i="7"/>
  <c r="K26" i="7" s="1"/>
  <c r="J13" i="7"/>
  <c r="J26" i="7" s="1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J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S26" i="8"/>
  <c r="I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X26" i="8" s="1"/>
  <c r="W13" i="8"/>
  <c r="V13" i="8"/>
  <c r="V26" i="8" s="1"/>
  <c r="U13" i="8"/>
  <c r="T13" i="8"/>
  <c r="S13" i="8"/>
  <c r="R13" i="8"/>
  <c r="Q13" i="8"/>
  <c r="Q26" i="8" s="1"/>
  <c r="P13" i="8"/>
  <c r="P26" i="8" s="1"/>
  <c r="O13" i="8"/>
  <c r="N13" i="8"/>
  <c r="N26" i="8" s="1"/>
  <c r="M13" i="8"/>
  <c r="L13" i="8"/>
  <c r="K13" i="8"/>
  <c r="K26" i="8" s="1"/>
  <c r="J13" i="8"/>
  <c r="I13" i="8"/>
  <c r="H13" i="8"/>
  <c r="H26" i="8" s="1"/>
  <c r="G13" i="8"/>
  <c r="F13" i="8"/>
  <c r="F26" i="8" s="1"/>
  <c r="E13" i="8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R44" i="9"/>
  <c r="N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V37" i="9"/>
  <c r="V44" i="9" s="1"/>
  <c r="U37" i="9"/>
  <c r="U44" i="9" s="1"/>
  <c r="T37" i="9"/>
  <c r="T44" i="9" s="1"/>
  <c r="S37" i="9"/>
  <c r="S44" i="9" s="1"/>
  <c r="R37" i="9"/>
  <c r="Q37" i="9"/>
  <c r="Q44" i="9" s="1"/>
  <c r="P37" i="9"/>
  <c r="P44" i="9" s="1"/>
  <c r="O37" i="9"/>
  <c r="N37" i="9"/>
  <c r="M37" i="9"/>
  <c r="M44" i="9" s="1"/>
  <c r="L37" i="9"/>
  <c r="L44" i="9" s="1"/>
  <c r="K37" i="9"/>
  <c r="K44" i="9" s="1"/>
  <c r="J37" i="9"/>
  <c r="J44" i="9" s="1"/>
  <c r="I37" i="9"/>
  <c r="H37" i="9"/>
  <c r="H44" i="9" s="1"/>
  <c r="G37" i="9"/>
  <c r="F37" i="9"/>
  <c r="F44" i="9" s="1"/>
  <c r="E37" i="9"/>
  <c r="E44" i="9" s="1"/>
  <c r="D37" i="9"/>
  <c r="D44" i="9" s="1"/>
  <c r="C37" i="9"/>
  <c r="I26" i="9"/>
  <c r="F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Z13" i="9" s="1"/>
  <c r="W13" i="9"/>
  <c r="W26" i="9" s="1"/>
  <c r="V13" i="9"/>
  <c r="V26" i="9" s="1"/>
  <c r="U13" i="9"/>
  <c r="T13" i="9"/>
  <c r="T26" i="9" s="1"/>
  <c r="T45" i="9" s="1"/>
  <c r="S13" i="9"/>
  <c r="S26" i="9" s="1"/>
  <c r="S45" i="9" s="1"/>
  <c r="R13" i="9"/>
  <c r="Q13" i="9"/>
  <c r="P13" i="9"/>
  <c r="P26" i="9" s="1"/>
  <c r="O13" i="9"/>
  <c r="N13" i="9"/>
  <c r="N26" i="9" s="1"/>
  <c r="M13" i="9"/>
  <c r="M26" i="9" s="1"/>
  <c r="L13" i="9"/>
  <c r="K13" i="9"/>
  <c r="K26" i="9" s="1"/>
  <c r="J13" i="9"/>
  <c r="I13" i="9"/>
  <c r="H13" i="9"/>
  <c r="H26" i="9" s="1"/>
  <c r="G13" i="9"/>
  <c r="G26" i="9" s="1"/>
  <c r="F13" i="9"/>
  <c r="E13" i="9"/>
  <c r="E26" i="9" s="1"/>
  <c r="E45" i="9" s="1"/>
  <c r="D13" i="9"/>
  <c r="C13" i="9"/>
  <c r="C26" i="9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J44" i="1" s="1"/>
  <c r="I43" i="1"/>
  <c r="H43" i="1"/>
  <c r="G43" i="1"/>
  <c r="F43" i="1"/>
  <c r="E43" i="1"/>
  <c r="D43" i="1"/>
  <c r="C43" i="1"/>
  <c r="AA37" i="1"/>
  <c r="AA44" i="1" s="1"/>
  <c r="Y37" i="1"/>
  <c r="Z37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P37" i="1"/>
  <c r="O37" i="1"/>
  <c r="O44" i="1" s="1"/>
  <c r="N37" i="1"/>
  <c r="M37" i="1"/>
  <c r="M44" i="1" s="1"/>
  <c r="L37" i="1"/>
  <c r="L44" i="1" s="1"/>
  <c r="K37" i="1"/>
  <c r="K44" i="1" s="1"/>
  <c r="J37" i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P26" i="1" s="1"/>
  <c r="O25" i="1"/>
  <c r="N25" i="1"/>
  <c r="N26" i="1" s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W26" i="1" s="1"/>
  <c r="W45" i="1" s="1"/>
  <c r="V13" i="1"/>
  <c r="U13" i="1"/>
  <c r="U26" i="1" s="1"/>
  <c r="T13" i="1"/>
  <c r="T26" i="1" s="1"/>
  <c r="T45" i="1" s="1"/>
  <c r="S13" i="1"/>
  <c r="S26" i="1" s="1"/>
  <c r="R13" i="1"/>
  <c r="Q13" i="1"/>
  <c r="P13" i="1"/>
  <c r="O13" i="1"/>
  <c r="O26" i="1" s="1"/>
  <c r="O45" i="1" s="1"/>
  <c r="N13" i="1"/>
  <c r="M13" i="1"/>
  <c r="M26" i="1" s="1"/>
  <c r="L13" i="1"/>
  <c r="K13" i="1"/>
  <c r="K26" i="1" s="1"/>
  <c r="J13" i="1"/>
  <c r="I13" i="1"/>
  <c r="I26" i="1" s="1"/>
  <c r="H13" i="1"/>
  <c r="H26" i="1" s="1"/>
  <c r="G13" i="1"/>
  <c r="G26" i="1" s="1"/>
  <c r="G45" i="1" s="1"/>
  <c r="F13" i="1"/>
  <c r="E13" i="1"/>
  <c r="E26" i="1" s="1"/>
  <c r="E45" i="1" s="1"/>
  <c r="D13" i="1"/>
  <c r="C13" i="1"/>
  <c r="C26" i="1" s="1"/>
  <c r="H45" i="1" l="1"/>
  <c r="I45" i="6"/>
  <c r="Q45" i="6"/>
  <c r="Y45" i="6"/>
  <c r="I45" i="4"/>
  <c r="Q45" i="8"/>
  <c r="Y45" i="8"/>
  <c r="E45" i="3"/>
  <c r="U45" i="3"/>
  <c r="P45" i="1"/>
  <c r="U26" i="9"/>
  <c r="U45" i="9" s="1"/>
  <c r="N45" i="1"/>
  <c r="I45" i="8"/>
  <c r="F45" i="6"/>
  <c r="V45" i="6"/>
  <c r="F45" i="5"/>
  <c r="N45" i="5"/>
  <c r="V45" i="5"/>
  <c r="I44" i="2"/>
  <c r="I45" i="2" s="1"/>
  <c r="Q44" i="2"/>
  <c r="Y44" i="2"/>
  <c r="X26" i="1"/>
  <c r="R44" i="1"/>
  <c r="I44" i="1"/>
  <c r="Q44" i="1"/>
  <c r="Q45" i="1" s="1"/>
  <c r="Y44" i="1"/>
  <c r="D26" i="9"/>
  <c r="D45" i="9" s="1"/>
  <c r="L26" i="9"/>
  <c r="L45" i="9" s="1"/>
  <c r="G26" i="8"/>
  <c r="G45" i="8" s="1"/>
  <c r="O26" i="8"/>
  <c r="O45" i="8" s="1"/>
  <c r="W26" i="8"/>
  <c r="W45" i="8" s="1"/>
  <c r="Z37" i="8"/>
  <c r="D26" i="7"/>
  <c r="D45" i="7" s="1"/>
  <c r="L26" i="7"/>
  <c r="L45" i="7" s="1"/>
  <c r="T26" i="7"/>
  <c r="T45" i="7" s="1"/>
  <c r="G26" i="5"/>
  <c r="G45" i="5" s="1"/>
  <c r="O26" i="5"/>
  <c r="O45" i="5" s="1"/>
  <c r="W26" i="5"/>
  <c r="W45" i="5" s="1"/>
  <c r="J26" i="2"/>
  <c r="J45" i="2" s="1"/>
  <c r="R26" i="2"/>
  <c r="R45" i="2" s="1"/>
  <c r="AA44" i="2"/>
  <c r="I45" i="9"/>
  <c r="O26" i="9"/>
  <c r="I44" i="9"/>
  <c r="Z13" i="8"/>
  <c r="I44" i="7"/>
  <c r="I45" i="7" s="1"/>
  <c r="Q44" i="7"/>
  <c r="Q45" i="7" s="1"/>
  <c r="Y44" i="7"/>
  <c r="Y45" i="7" s="1"/>
  <c r="J45" i="6"/>
  <c r="R45" i="6"/>
  <c r="J45" i="5"/>
  <c r="R45" i="5"/>
  <c r="Z13" i="5"/>
  <c r="AA45" i="4"/>
  <c r="H45" i="4"/>
  <c r="P45" i="4"/>
  <c r="I44" i="3"/>
  <c r="I45" i="3" s="1"/>
  <c r="Q44" i="3"/>
  <c r="Y44" i="3"/>
  <c r="Y45" i="3" s="1"/>
  <c r="D26" i="2"/>
  <c r="D45" i="2" s="1"/>
  <c r="L26" i="2"/>
  <c r="L45" i="2" s="1"/>
  <c r="T26" i="2"/>
  <c r="T45" i="2" s="1"/>
  <c r="E45" i="2"/>
  <c r="M45" i="2"/>
  <c r="U45" i="2"/>
  <c r="M45" i="9"/>
  <c r="Z26" i="8"/>
  <c r="Q44" i="6"/>
  <c r="O44" i="3"/>
  <c r="Z13" i="1"/>
  <c r="Q26" i="1"/>
  <c r="X44" i="9"/>
  <c r="Z44" i="9" s="1"/>
  <c r="F45" i="7"/>
  <c r="Q44" i="5"/>
  <c r="Q45" i="5" s="1"/>
  <c r="X44" i="8"/>
  <c r="Z44" i="8" s="1"/>
  <c r="Z50" i="8"/>
  <c r="C26" i="5"/>
  <c r="C45" i="5" s="1"/>
  <c r="K26" i="5"/>
  <c r="K45" i="5" s="1"/>
  <c r="S26" i="5"/>
  <c r="S45" i="5" s="1"/>
  <c r="AA26" i="5"/>
  <c r="AA45" i="5" s="1"/>
  <c r="I44" i="4"/>
  <c r="Q44" i="4"/>
  <c r="Y44" i="4"/>
  <c r="D26" i="3"/>
  <c r="D45" i="3" s="1"/>
  <c r="L26" i="3"/>
  <c r="L45" i="3" s="1"/>
  <c r="T26" i="3"/>
  <c r="T45" i="3" s="1"/>
  <c r="AA44" i="3"/>
  <c r="AA45" i="3" s="1"/>
  <c r="F26" i="2"/>
  <c r="F45" i="2" s="1"/>
  <c r="N26" i="2"/>
  <c r="N45" i="2" s="1"/>
  <c r="V26" i="2"/>
  <c r="V45" i="2" s="1"/>
  <c r="Z50" i="2"/>
  <c r="H45" i="8"/>
  <c r="I44" i="6"/>
  <c r="Y44" i="6"/>
  <c r="N45" i="9"/>
  <c r="N45" i="7"/>
  <c r="I44" i="5"/>
  <c r="I45" i="5" s="1"/>
  <c r="Y44" i="5"/>
  <c r="Y45" i="5" s="1"/>
  <c r="H45" i="3"/>
  <c r="D26" i="1"/>
  <c r="L26" i="1"/>
  <c r="N44" i="1"/>
  <c r="Y45" i="9"/>
  <c r="Q26" i="9"/>
  <c r="Q45" i="9" s="1"/>
  <c r="C44" i="9"/>
  <c r="C45" i="9" s="1"/>
  <c r="D26" i="6"/>
  <c r="D45" i="6" s="1"/>
  <c r="L26" i="6"/>
  <c r="L45" i="6" s="1"/>
  <c r="T26" i="6"/>
  <c r="T45" i="6" s="1"/>
  <c r="U45" i="6"/>
  <c r="Y26" i="4"/>
  <c r="Y45" i="4" s="1"/>
  <c r="N45" i="3"/>
  <c r="P45" i="3"/>
  <c r="F26" i="1"/>
  <c r="V26" i="1"/>
  <c r="P44" i="1"/>
  <c r="AA26" i="9"/>
  <c r="E26" i="8"/>
  <c r="E45" i="8" s="1"/>
  <c r="M26" i="8"/>
  <c r="M45" i="8" s="1"/>
  <c r="U26" i="8"/>
  <c r="U45" i="8" s="1"/>
  <c r="D26" i="8"/>
  <c r="D45" i="8" s="1"/>
  <c r="L26" i="8"/>
  <c r="L45" i="8" s="1"/>
  <c r="T26" i="8"/>
  <c r="T45" i="8" s="1"/>
  <c r="D26" i="5"/>
  <c r="D45" i="5" s="1"/>
  <c r="L26" i="5"/>
  <c r="L45" i="5" s="1"/>
  <c r="T26" i="5"/>
  <c r="T45" i="5" s="1"/>
  <c r="F26" i="4"/>
  <c r="F45" i="4" s="1"/>
  <c r="N26" i="4"/>
  <c r="N45" i="4" s="1"/>
  <c r="V26" i="4"/>
  <c r="V45" i="4" s="1"/>
  <c r="G26" i="3"/>
  <c r="G45" i="3" s="1"/>
  <c r="O26" i="3"/>
  <c r="O45" i="3" s="1"/>
  <c r="W26" i="3"/>
  <c r="W45" i="3" s="1"/>
  <c r="Z50" i="3"/>
  <c r="H26" i="2"/>
  <c r="H45" i="2" s="1"/>
  <c r="P26" i="2"/>
  <c r="P45" i="2" s="1"/>
  <c r="X26" i="2"/>
  <c r="Z26" i="2" s="1"/>
  <c r="I45" i="1"/>
  <c r="Y45" i="1"/>
  <c r="P45" i="8"/>
  <c r="S45" i="1"/>
  <c r="AA45" i="1"/>
  <c r="P45" i="9"/>
  <c r="Z26" i="1"/>
  <c r="X45" i="1"/>
  <c r="V45" i="9"/>
  <c r="K45" i="1"/>
  <c r="H45" i="9"/>
  <c r="U45" i="1"/>
  <c r="D45" i="1"/>
  <c r="L45" i="1"/>
  <c r="Z44" i="1"/>
  <c r="C45" i="1"/>
  <c r="M45" i="1"/>
  <c r="F45" i="1"/>
  <c r="V45" i="1"/>
  <c r="X44" i="4"/>
  <c r="Z37" i="4"/>
  <c r="J26" i="1"/>
  <c r="J45" i="1" s="1"/>
  <c r="R26" i="1"/>
  <c r="R45" i="1" s="1"/>
  <c r="AA44" i="9"/>
  <c r="AA45" i="9" s="1"/>
  <c r="J45" i="7"/>
  <c r="R45" i="7"/>
  <c r="G44" i="7"/>
  <c r="O44" i="7"/>
  <c r="W44" i="7"/>
  <c r="W45" i="7" s="1"/>
  <c r="AA44" i="6"/>
  <c r="AA45" i="6" s="1"/>
  <c r="J26" i="4"/>
  <c r="J45" i="4" s="1"/>
  <c r="R26" i="4"/>
  <c r="R45" i="4" s="1"/>
  <c r="Q45" i="4"/>
  <c r="S45" i="3"/>
  <c r="X44" i="3"/>
  <c r="Z37" i="3"/>
  <c r="C45" i="6"/>
  <c r="K45" i="6"/>
  <c r="S45" i="6"/>
  <c r="F45" i="8"/>
  <c r="N45" i="8"/>
  <c r="V45" i="8"/>
  <c r="Z37" i="7"/>
  <c r="Z26" i="5"/>
  <c r="X44" i="5"/>
  <c r="Z44" i="5" s="1"/>
  <c r="Z37" i="5"/>
  <c r="D45" i="4"/>
  <c r="L45" i="4"/>
  <c r="T45" i="4"/>
  <c r="F45" i="3"/>
  <c r="K45" i="9"/>
  <c r="C45" i="8"/>
  <c r="G44" i="9"/>
  <c r="G45" i="9" s="1"/>
  <c r="O44" i="9"/>
  <c r="W44" i="9"/>
  <c r="W45" i="9" s="1"/>
  <c r="V45" i="7"/>
  <c r="C44" i="7"/>
  <c r="C45" i="7" s="1"/>
  <c r="K44" i="7"/>
  <c r="K45" i="7" s="1"/>
  <c r="S44" i="7"/>
  <c r="S45" i="7" s="1"/>
  <c r="AA44" i="7"/>
  <c r="AA45" i="7" s="1"/>
  <c r="Q45" i="2"/>
  <c r="X44" i="2"/>
  <c r="Z44" i="2" s="1"/>
  <c r="Z37" i="2"/>
  <c r="G45" i="7"/>
  <c r="O45" i="7"/>
  <c r="N26" i="6"/>
  <c r="N45" i="6" s="1"/>
  <c r="H45" i="7"/>
  <c r="P45" i="7"/>
  <c r="X45" i="7"/>
  <c r="Z26" i="7"/>
  <c r="G45" i="6"/>
  <c r="O45" i="6"/>
  <c r="W45" i="6"/>
  <c r="X44" i="6"/>
  <c r="Z44" i="6" s="1"/>
  <c r="Z37" i="6"/>
  <c r="Y45" i="2"/>
  <c r="F45" i="9"/>
  <c r="X26" i="9"/>
  <c r="J26" i="9"/>
  <c r="J45" i="9" s="1"/>
  <c r="R26" i="9"/>
  <c r="R45" i="9" s="1"/>
  <c r="J26" i="8"/>
  <c r="J45" i="8" s="1"/>
  <c r="R26" i="8"/>
  <c r="R45" i="8" s="1"/>
  <c r="C44" i="8"/>
  <c r="K44" i="8"/>
  <c r="K45" i="8" s="1"/>
  <c r="S44" i="8"/>
  <c r="S45" i="8" s="1"/>
  <c r="AA44" i="8"/>
  <c r="AA45" i="8" s="1"/>
  <c r="X45" i="8"/>
  <c r="Z45" i="8" s="1"/>
  <c r="X45" i="6"/>
  <c r="Z45" i="6" s="1"/>
  <c r="Z26" i="6"/>
  <c r="J26" i="3"/>
  <c r="J45" i="3" s="1"/>
  <c r="R26" i="3"/>
  <c r="R45" i="3" s="1"/>
  <c r="Q45" i="3"/>
  <c r="AA45" i="2"/>
  <c r="Z13" i="7"/>
  <c r="Z13" i="6"/>
  <c r="Z45" i="1" l="1"/>
  <c r="Z45" i="7"/>
  <c r="O45" i="9"/>
  <c r="Z26" i="4"/>
  <c r="Z44" i="3"/>
  <c r="X45" i="3"/>
  <c r="Z45" i="3" s="1"/>
  <c r="Z44" i="4"/>
  <c r="X45" i="4"/>
  <c r="Z45" i="4" s="1"/>
  <c r="Z26" i="9"/>
  <c r="X45" i="9"/>
  <c r="Z45" i="9" s="1"/>
  <c r="X45" i="5"/>
  <c r="Z45" i="5" s="1"/>
  <c r="X45" i="2"/>
  <c r="Z45" i="2" s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<sst xmlns="http://schemas.openxmlformats.org/spreadsheetml/2006/main" count="1170" uniqueCount="88">
  <si>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</si>
  <si>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</si>
  <si>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</si>
  <si>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</si>
  <si>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</si>
  <si>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</si>
  <si>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</si>
  <si>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</si>
  <si>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</si>
  <si>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</si>
  <si>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</si>
  <si>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</si>
  <si>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</si>
  <si>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</si>
  <si>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</si>
  <si>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</si>
  <si>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</si>
  <si>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</si>
  <si>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</si>
  <si>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</si>
  <si>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</si>
  <si>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</si>
  <si>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</si>
  <si>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</si>
  <si>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</si>
  <si>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</si>
  <si>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</si>
  <si>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</si>
  <si>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</si>
  <si>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</si>
  <si>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</si>
  <si>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</si>
  <si>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</si>
  <si>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</si>
  <si>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</si>
  <si>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</si>
  <si>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</si>
  <si>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</si>
  <si>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</si>
  <si>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</si>
  <si>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</si>
  <si>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</si>
  <si>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</si>
  <si>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</si>
  <si>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</si>
  <si>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</si>
  <si>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</si>
  <si>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</si>
  <si>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</si>
  <si>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</si>
  <si>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</si>
  <si>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</si>
  <si>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</si>
  <si>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</si>
  <si>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</si>
  <si>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</si>
  <si>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</si>
  <si>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</si>
  <si>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</si>
  <si>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</si>
  <si>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</si>
  <si>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</si>
  <si>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</si>
  <si>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</si>
  <si>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</si>
  <si>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</si>
  <si>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</si>
  <si>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</si>
  <si>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</si>
  <si>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</si>
  <si>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</si>
  <si>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</si>
  <si>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</si>
  <si>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</si>
  <si>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</si>
  <si>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</si>
  <si>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2nd Quarter ended 31 December 2024 (Figures Finalised as at 2025/01/29)</t>
  </si>
  <si>
    <t>Free State: Mangaung (MAN) - Table C6 Quarterly Budget Statement - Financial Position ( Water management                                   ) for 2nd Quarter ended 31 December 2024 (Figures Finalised as at 2025/01/29)</t>
  </si>
  <si>
    <t>Gauteng: City of Ekurhuleni (EKU) - Table C6 Quarterly Budget Statement - Financial Position ( Water management                                   ) for 2nd Quarter ended 31 December 2024 (Figures Finalised as at 2025/01/29)</t>
  </si>
  <si>
    <t>Gauteng: City of Johannesburg (JHB) - Table C6 Quarterly Budget Statement - Financial Position ( Water management                                   ) for 2nd Quarter ended 31 December 2024 (Figures Finalised as at 2025/01/29)</t>
  </si>
  <si>
    <t>Gauteng: City of Tshwane (TSH) - Table C6 Quarterly Budget Statement - Financial Position ( Water management                                   ) for 2nd Quarter ended 31 December 2024 (Figures Finalised as at 2025/01/29)</t>
  </si>
  <si>
    <t>Kwazulu-Natal: eThekwini (ETH) - Table C6 Quarterly Budget Statement - Financial Position ( Water management                                   ) for 2nd Quarter ended 31 December 2024 (Figures Finalised as at 2025/01/29)</t>
  </si>
  <si>
    <t>Western Cape: Cape Town (CPT) - Table C6 Quarterly Budget Statement - Financial Position ( Water management                                   ) for 2nd Quarter ended 31 December 2024 (Figures Finalised as at 2025/01/29)</t>
  </si>
  <si>
    <t>Summary - Table C6 Quarterly Budget Statement - Financial Position ( Water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</si>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</sst>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-1988291541</v>
      </c>
      <c r="D6" s="18"/>
      <c r="E6" s="19">
        <v>4767315752</v>
      </c>
      <c r="F6" s="20">
        <v>4767315752</v>
      </c>
      <c r="G6" s="20">
        <v>-1024309075</v>
      </c>
      <c r="H6" s="20">
        <v>491184200</v>
      </c>
      <c r="I6" s="20">
        <v>-83500933</v>
      </c>
      <c r="J6" s="20">
        <v>-616625808</v>
      </c>
      <c r="K6" s="20">
        <v>-135891785</v>
      </c>
      <c r="L6" s="20">
        <v>-832971744</v>
      </c>
      <c r="M6" s="20">
        <v>-162207299</v>
      </c>
      <c r="N6" s="20">
        <v>-1131070828</v>
      </c>
      <c r="O6" s="20"/>
      <c r="P6" s="20"/>
      <c r="Q6" s="20"/>
      <c r="R6" s="20"/>
      <c r="S6" s="20"/>
      <c r="T6" s="20"/>
      <c r="U6" s="20"/>
      <c r="V6" s="20"/>
      <c r="W6" s="20">
        <v>-1747696636</v>
      </c>
      <c r="X6" s="20">
        <v>2383640572</v>
      </c>
      <c r="Y6" s="20">
        <v>-4131337208</v>
      </c>
      <c r="Z6" s="21">
        <v>-173.32047694311524</v>
      </c>
      <c r="AA6" s="22">
        <v>4767315752</v>
      </c>
    </row>
    <row r="7" spans="1:27" x14ac:dyDescent="0.25">
      <c r="A7" s="23" t="s">
        <v>35</v>
      </c>
      <c r="B7" s="17" t="s">
        <v>32</v>
      </c>
      <c r="C7" s="18">
        <v>16054298706</v>
      </c>
      <c r="D7" s="18"/>
      <c r="E7" s="19">
        <v>5361775653</v>
      </c>
      <c r="F7" s="20">
        <v>5238015400</v>
      </c>
      <c r="G7" s="20">
        <v>7943951374</v>
      </c>
      <c r="H7" s="20">
        <v>-2418057476</v>
      </c>
      <c r="I7" s="20">
        <v>692490733</v>
      </c>
      <c r="J7" s="20">
        <v>6218384631</v>
      </c>
      <c r="K7" s="20">
        <v>929848827</v>
      </c>
      <c r="L7" s="20">
        <v>1650420052</v>
      </c>
      <c r="M7" s="20">
        <v>19056509</v>
      </c>
      <c r="N7" s="20">
        <v>2599325388</v>
      </c>
      <c r="O7" s="20"/>
      <c r="P7" s="20"/>
      <c r="Q7" s="20"/>
      <c r="R7" s="20"/>
      <c r="S7" s="20"/>
      <c r="T7" s="20"/>
      <c r="U7" s="20"/>
      <c r="V7" s="20"/>
      <c r="W7" s="20">
        <v>8817710019</v>
      </c>
      <c r="X7" s="20">
        <v>2986044000</v>
      </c>
      <c r="Y7" s="20">
        <v>5831666019</v>
      </c>
      <c r="Z7" s="21">
        <v>195.297390761824</v>
      </c>
      <c r="AA7" s="22">
        <v>5238015400</v>
      </c>
    </row>
    <row r="8" spans="1:27" x14ac:dyDescent="0.25">
      <c r="A8" s="23" t="s">
        <v>36</v>
      </c>
      <c r="B8" s="17" t="s">
        <v>32</v>
      </c>
      <c r="C8" s="18">
        <v>-189717378</v>
      </c>
      <c r="D8" s="18"/>
      <c r="E8" s="19">
        <v>564900790</v>
      </c>
      <c r="F8" s="20">
        <v>564900790</v>
      </c>
      <c r="G8" s="20">
        <v>200299981</v>
      </c>
      <c r="H8" s="20">
        <v>9676269981</v>
      </c>
      <c r="I8" s="20">
        <v>-61573687</v>
      </c>
      <c r="J8" s="20">
        <v>9814996275</v>
      </c>
      <c r="K8" s="20">
        <v>403813390</v>
      </c>
      <c r="L8" s="20">
        <v>254460178</v>
      </c>
      <c r="M8" s="20">
        <v>-10134486998</v>
      </c>
      <c r="N8" s="20">
        <v>-9476213430</v>
      </c>
      <c r="O8" s="20"/>
      <c r="P8" s="20"/>
      <c r="Q8" s="20"/>
      <c r="R8" s="20"/>
      <c r="S8" s="20"/>
      <c r="T8" s="20"/>
      <c r="U8" s="20"/>
      <c r="V8" s="20"/>
      <c r="W8" s="20">
        <v>338782845</v>
      </c>
      <c r="X8" s="20">
        <v>282450396</v>
      </c>
      <c r="Y8" s="20">
        <v>56332449</v>
      </c>
      <c r="Z8" s="21">
        <v>19.944191899805304</v>
      </c>
      <c r="AA8" s="22">
        <v>564900790</v>
      </c>
    </row>
    <row r="9" spans="1:27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118510164</v>
      </c>
      <c r="D10" s="18"/>
      <c r="E10" s="19">
        <v>-2914883247</v>
      </c>
      <c r="F10" s="20">
        <v>-2914883247</v>
      </c>
      <c r="G10" s="20">
        <v>292581815</v>
      </c>
      <c r="H10" s="20">
        <v>-446208728</v>
      </c>
      <c r="I10" s="20">
        <v>27398293</v>
      </c>
      <c r="J10" s="20">
        <v>-126228620</v>
      </c>
      <c r="K10" s="20">
        <v>481509520</v>
      </c>
      <c r="L10" s="20">
        <v>-143048253</v>
      </c>
      <c r="M10" s="20">
        <v>62946145</v>
      </c>
      <c r="N10" s="20">
        <v>401407412</v>
      </c>
      <c r="O10" s="20"/>
      <c r="P10" s="20"/>
      <c r="Q10" s="20"/>
      <c r="R10" s="20"/>
      <c r="S10" s="20"/>
      <c r="T10" s="20"/>
      <c r="U10" s="20"/>
      <c r="V10" s="20"/>
      <c r="W10" s="20">
        <v>275178792</v>
      </c>
      <c r="X10" s="20">
        <v>-1447919397</v>
      </c>
      <c r="Y10" s="20">
        <v>1723098189</v>
      </c>
      <c r="Z10" s="21">
        <v>-119.00511814194586</v>
      </c>
      <c r="AA10" s="22">
        <v>-2914883247</v>
      </c>
    </row>
    <row r="11" spans="1:27" x14ac:dyDescent="0.25">
      <c r="A11" s="23" t="s">
        <v>39</v>
      </c>
      <c r="B11" s="17" t="s">
        <v>32</v>
      </c>
      <c r="C11" s="18">
        <v>3134283066</v>
      </c>
      <c r="D11" s="18"/>
      <c r="E11" s="19">
        <v>272945894</v>
      </c>
      <c r="F11" s="20">
        <v>272945894</v>
      </c>
      <c r="G11" s="24">
        <v>897667185</v>
      </c>
      <c r="H11" s="24">
        <v>426937854</v>
      </c>
      <c r="I11" s="24">
        <v>1093410815</v>
      </c>
      <c r="J11" s="20">
        <v>2418015854</v>
      </c>
      <c r="K11" s="24">
        <v>193593224</v>
      </c>
      <c r="L11" s="24">
        <v>-61247667</v>
      </c>
      <c r="M11" s="20">
        <v>34477735</v>
      </c>
      <c r="N11" s="24">
        <v>166823292</v>
      </c>
      <c r="O11" s="24"/>
      <c r="P11" s="24"/>
      <c r="Q11" s="20"/>
      <c r="R11" s="24"/>
      <c r="S11" s="24"/>
      <c r="T11" s="20"/>
      <c r="U11" s="24"/>
      <c r="V11" s="24"/>
      <c r="W11" s="24">
        <v>2584839146</v>
      </c>
      <c r="X11" s="20">
        <v>136472970</v>
      </c>
      <c r="Y11" s="24">
        <v>2448366176</v>
      </c>
      <c r="Z11" s="25">
        <v>1794.0301116037851</v>
      </c>
      <c r="AA11" s="26">
        <v>272945894</v>
      </c>
    </row>
    <row r="12" spans="1:27" x14ac:dyDescent="0.25">
      <c r="A12" s="23" t="s">
        <v>40</v>
      </c>
      <c r="B12" s="17" t="s">
        <v>32</v>
      </c>
      <c r="C12" s="18">
        <v>6486225</v>
      </c>
      <c r="D12" s="18"/>
      <c r="E12" s="19"/>
      <c r="F12" s="20"/>
      <c r="G12" s="20">
        <v>30369645</v>
      </c>
      <c r="H12" s="20">
        <v>21960654</v>
      </c>
      <c r="I12" s="20">
        <v>-7174594</v>
      </c>
      <c r="J12" s="20">
        <v>45155705</v>
      </c>
      <c r="K12" s="20">
        <v>11968890</v>
      </c>
      <c r="L12" s="20">
        <v>-4834650</v>
      </c>
      <c r="M12" s="20">
        <v>2294033</v>
      </c>
      <c r="N12" s="20">
        <v>9428273</v>
      </c>
      <c r="O12" s="20"/>
      <c r="P12" s="20"/>
      <c r="Q12" s="20"/>
      <c r="R12" s="20"/>
      <c r="S12" s="20"/>
      <c r="T12" s="20"/>
      <c r="U12" s="20"/>
      <c r="V12" s="20"/>
      <c r="W12" s="20">
        <v>54583978</v>
      </c>
      <c r="X12" s="20"/>
      <c r="Y12" s="20">
        <v>54583978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17135424759</v>
      </c>
      <c r="D13" s="29">
        <f>SUM(D6:D12)</f>
        <v>0</v>
      </c>
      <c r="E13" s="30">
        <f t="shared" si="0"/>
        <v>8052054842</v>
      </c>
      <c r="F13" s="31">
        <f t="shared" si="0"/>
        <v>7928294589</v>
      </c>
      <c r="G13" s="31">
        <f t="shared" si="0"/>
        <v>8340560925</v>
      </c>
      <c r="H13" s="31">
        <f t="shared" si="0"/>
        <v>7752086485</v>
      </c>
      <c r="I13" s="31">
        <f t="shared" si="0"/>
        <v>1660976183</v>
      </c>
      <c r="J13" s="31">
        <f t="shared" si="0"/>
        <v>17753623593</v>
      </c>
      <c r="K13" s="31">
        <f t="shared" si="0"/>
        <v>1884842066</v>
      </c>
      <c r="L13" s="31">
        <f t="shared" si="0"/>
        <v>862777916</v>
      </c>
      <c r="M13" s="31">
        <f t="shared" si="0"/>
        <v>-10177919875</v>
      </c>
      <c r="N13" s="31">
        <f t="shared" si="0"/>
        <v>-7430299893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10323323700</v>
      </c>
      <c r="X13" s="31">
        <f t="shared" si="0"/>
        <v>4340688541</v>
      </c>
      <c r="Y13" s="31">
        <f t="shared" si="0"/>
        <v>5982635159</v>
      </c>
      <c r="Z13" s="32">
        <f>+IF(X13&lt;&gt;0,+(Y13/X13)*100,0)</f>
        <v>137.82687014953925</v>
      </c>
      <c r="AA13" s="33">
        <f>SUM(AA6:AA12)</f>
        <v>7928294589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33464189778</v>
      </c>
      <c r="D17" s="18"/>
      <c r="E17" s="19">
        <v>17893412774</v>
      </c>
      <c r="F17" s="20">
        <v>17991737980</v>
      </c>
      <c r="G17" s="24">
        <v>12505621121</v>
      </c>
      <c r="H17" s="24">
        <v>1523074904</v>
      </c>
      <c r="I17" s="24">
        <v>18114669737</v>
      </c>
      <c r="J17" s="20">
        <v>32143365762</v>
      </c>
      <c r="K17" s="24">
        <v>326755661</v>
      </c>
      <c r="L17" s="24">
        <v>253479864</v>
      </c>
      <c r="M17" s="20">
        <v>440076925</v>
      </c>
      <c r="N17" s="24">
        <v>1020312450</v>
      </c>
      <c r="O17" s="24"/>
      <c r="P17" s="24"/>
      <c r="Q17" s="20"/>
      <c r="R17" s="24"/>
      <c r="S17" s="24"/>
      <c r="T17" s="20"/>
      <c r="U17" s="24"/>
      <c r="V17" s="24"/>
      <c r="W17" s="24">
        <v>33163678212</v>
      </c>
      <c r="X17" s="20">
        <v>8477058810</v>
      </c>
      <c r="Y17" s="24">
        <v>24686619402</v>
      </c>
      <c r="Z17" s="25">
        <v>291.21680001651418</v>
      </c>
      <c r="AA17" s="26">
        <v>17991737980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2201960</v>
      </c>
      <c r="D21" s="18"/>
      <c r="E21" s="19">
        <v>10581068</v>
      </c>
      <c r="F21" s="20">
        <v>10581068</v>
      </c>
      <c r="G21" s="20">
        <v>-1127831</v>
      </c>
      <c r="H21" s="20">
        <v>-414050</v>
      </c>
      <c r="I21" s="20">
        <v>712568</v>
      </c>
      <c r="J21" s="20">
        <v>-829313</v>
      </c>
      <c r="K21" s="20">
        <v>-608730</v>
      </c>
      <c r="L21" s="20">
        <v>-743446</v>
      </c>
      <c r="M21" s="20">
        <v>-791127</v>
      </c>
      <c r="N21" s="20">
        <v>-2143303</v>
      </c>
      <c r="O21" s="20"/>
      <c r="P21" s="20"/>
      <c r="Q21" s="20"/>
      <c r="R21" s="20"/>
      <c r="S21" s="20"/>
      <c r="T21" s="20"/>
      <c r="U21" s="20"/>
      <c r="V21" s="20"/>
      <c r="W21" s="20">
        <v>-2972616</v>
      </c>
      <c r="X21" s="20">
        <v>10253560</v>
      </c>
      <c r="Y21" s="20">
        <v>-13226176</v>
      </c>
      <c r="Z21" s="21">
        <v>-128.99106261630106</v>
      </c>
      <c r="AA21" s="22">
        <v>10581068</v>
      </c>
    </row>
    <row r="22" spans="1:27" x14ac:dyDescent="0.25">
      <c r="A22" s="23" t="s">
        <v>35</v>
      </c>
      <c r="B22" s="17" t="s">
        <v>32</v>
      </c>
      <c r="C22" s="18">
        <v>33817061</v>
      </c>
      <c r="D22" s="18"/>
      <c r="E22" s="19"/>
      <c r="F22" s="20"/>
      <c r="G22" s="20"/>
      <c r="H22" s="20"/>
      <c r="I22" s="20">
        <v>33817062</v>
      </c>
      <c r="J22" s="20">
        <v>33817062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33817062</v>
      </c>
      <c r="X22" s="20"/>
      <c r="Y22" s="20">
        <v>33817062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33498176638</v>
      </c>
      <c r="D25" s="29">
        <f t="shared" ref="D25:Y25" si="1">SUM(D15:D24)</f>
        <v>0</v>
      </c>
      <c r="E25" s="35">
        <f t="shared" si="1"/>
        <v>17903993842</v>
      </c>
      <c r="F25" s="36">
        <f t="shared" si="1"/>
        <v>18002319048</v>
      </c>
      <c r="G25" s="36">
        <f t="shared" si="1"/>
        <v>12504493290</v>
      </c>
      <c r="H25" s="36">
        <f t="shared" si="1"/>
        <v>1522660854</v>
      </c>
      <c r="I25" s="36">
        <f t="shared" si="1"/>
        <v>18149215790</v>
      </c>
      <c r="J25" s="36">
        <f t="shared" si="1"/>
        <v>32176369934</v>
      </c>
      <c r="K25" s="36">
        <f t="shared" si="1"/>
        <v>326146931</v>
      </c>
      <c r="L25" s="36">
        <f t="shared" si="1"/>
        <v>252736418</v>
      </c>
      <c r="M25" s="36">
        <f t="shared" si="1"/>
        <v>439285798</v>
      </c>
      <c r="N25" s="36">
        <f t="shared" si="1"/>
        <v>1018169147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33194539081</v>
      </c>
      <c r="X25" s="36">
        <f t="shared" si="1"/>
        <v>8487312370</v>
      </c>
      <c r="Y25" s="36">
        <f t="shared" si="1"/>
        <v>24707226711</v>
      </c>
      <c r="Z25" s="37">
        <f>+IF(X25&lt;&gt;0,+(Y25/X25)*100,0)</f>
        <v>291.10778104894945</v>
      </c>
      <c r="AA25" s="38">
        <f>SUM(AA15:AA24)</f>
        <v>18002319048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50633601397</v>
      </c>
      <c r="D26" s="29">
        <f>+D13+D25</f>
        <v>0</v>
      </c>
      <c r="E26" s="30">
        <f t="shared" si="2"/>
        <v>25956048684</v>
      </c>
      <c r="F26" s="31">
        <f t="shared" si="2"/>
        <v>25930613637</v>
      </c>
      <c r="G26" s="31">
        <f t="shared" si="2"/>
        <v>20845054215</v>
      </c>
      <c r="H26" s="31">
        <f t="shared" si="2"/>
        <v>9274747339</v>
      </c>
      <c r="I26" s="31">
        <f t="shared" si="2"/>
        <v>19810191973</v>
      </c>
      <c r="J26" s="31">
        <f t="shared" si="2"/>
        <v>49929993527</v>
      </c>
      <c r="K26" s="31">
        <f t="shared" si="2"/>
        <v>2210988997</v>
      </c>
      <c r="L26" s="31">
        <f t="shared" si="2"/>
        <v>1115514334</v>
      </c>
      <c r="M26" s="31">
        <f t="shared" si="2"/>
        <v>-9738634077</v>
      </c>
      <c r="N26" s="31">
        <f t="shared" si="2"/>
        <v>-6412130746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43517862781</v>
      </c>
      <c r="X26" s="31">
        <f t="shared" si="2"/>
        <v>12828000911</v>
      </c>
      <c r="Y26" s="31">
        <f t="shared" si="2"/>
        <v>30689861870</v>
      </c>
      <c r="Z26" s="32">
        <f>+IF(X26&lt;&gt;0,+(Y26/X26)*100,0)</f>
        <v>239.24118873178026</v>
      </c>
      <c r="AA26" s="33">
        <f>+AA13+AA25</f>
        <v>25930613637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/>
      <c r="G30" s="20">
        <v>395298796</v>
      </c>
      <c r="H30" s="20">
        <v>-299353616</v>
      </c>
      <c r="I30" s="20">
        <v>-69120106</v>
      </c>
      <c r="J30" s="20">
        <v>26825074</v>
      </c>
      <c r="K30" s="20">
        <v>25945961</v>
      </c>
      <c r="L30" s="20">
        <v>-5218695</v>
      </c>
      <c r="M30" s="20">
        <v>-170592716</v>
      </c>
      <c r="N30" s="20">
        <v>-149865450</v>
      </c>
      <c r="O30" s="20"/>
      <c r="P30" s="20"/>
      <c r="Q30" s="20"/>
      <c r="R30" s="20"/>
      <c r="S30" s="20"/>
      <c r="T30" s="20"/>
      <c r="U30" s="20"/>
      <c r="V30" s="20"/>
      <c r="W30" s="20">
        <v>-123040376</v>
      </c>
      <c r="X30" s="20"/>
      <c r="Y30" s="20">
        <v>-123040376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93581029</v>
      </c>
      <c r="D31" s="18"/>
      <c r="E31" s="19">
        <v>40378395</v>
      </c>
      <c r="F31" s="20">
        <v>40378395</v>
      </c>
      <c r="G31" s="20">
        <v>217182003</v>
      </c>
      <c r="H31" s="20">
        <v>583871</v>
      </c>
      <c r="I31" s="20">
        <v>27669695</v>
      </c>
      <c r="J31" s="20">
        <v>245435569</v>
      </c>
      <c r="K31" s="20">
        <v>5004052</v>
      </c>
      <c r="L31" s="20">
        <v>2873782</v>
      </c>
      <c r="M31" s="20">
        <v>1701765</v>
      </c>
      <c r="N31" s="20">
        <v>9579599</v>
      </c>
      <c r="O31" s="20"/>
      <c r="P31" s="20"/>
      <c r="Q31" s="20"/>
      <c r="R31" s="20"/>
      <c r="S31" s="20"/>
      <c r="T31" s="20"/>
      <c r="U31" s="20"/>
      <c r="V31" s="20"/>
      <c r="W31" s="20">
        <v>255015168</v>
      </c>
      <c r="X31" s="20">
        <v>22430898</v>
      </c>
      <c r="Y31" s="20">
        <v>232584270</v>
      </c>
      <c r="Z31" s="21">
        <v>1036.8923705149923</v>
      </c>
      <c r="AA31" s="22">
        <v>40378395</v>
      </c>
    </row>
    <row r="32" spans="1:27" x14ac:dyDescent="0.25">
      <c r="A32" s="23" t="s">
        <v>59</v>
      </c>
      <c r="B32" s="17" t="s">
        <v>32</v>
      </c>
      <c r="C32" s="18">
        <v>3406742056</v>
      </c>
      <c r="D32" s="18"/>
      <c r="E32" s="19">
        <v>2621963392</v>
      </c>
      <c r="F32" s="20">
        <v>2621963392</v>
      </c>
      <c r="G32" s="20">
        <v>-1065756114</v>
      </c>
      <c r="H32" s="20">
        <v>-306579669</v>
      </c>
      <c r="I32" s="20">
        <v>83170762</v>
      </c>
      <c r="J32" s="20">
        <v>-1289165021</v>
      </c>
      <c r="K32" s="20">
        <v>801171113</v>
      </c>
      <c r="L32" s="20">
        <v>-352593008</v>
      </c>
      <c r="M32" s="20">
        <v>-565164940</v>
      </c>
      <c r="N32" s="20">
        <v>-116586835</v>
      </c>
      <c r="O32" s="20"/>
      <c r="P32" s="20"/>
      <c r="Q32" s="20"/>
      <c r="R32" s="20"/>
      <c r="S32" s="20"/>
      <c r="T32" s="20"/>
      <c r="U32" s="20"/>
      <c r="V32" s="20"/>
      <c r="W32" s="20">
        <v>-1405751856</v>
      </c>
      <c r="X32" s="20">
        <v>1465600460</v>
      </c>
      <c r="Y32" s="20">
        <v>-2871352316</v>
      </c>
      <c r="Z32" s="21">
        <v>-195.91644478605033</v>
      </c>
      <c r="AA32" s="22">
        <v>2621963392</v>
      </c>
    </row>
    <row r="33" spans="1:27" x14ac:dyDescent="0.25">
      <c r="A33" s="23" t="s">
        <v>60</v>
      </c>
      <c r="B33" s="17" t="s">
        <v>32</v>
      </c>
      <c r="C33" s="18">
        <v>-162488175</v>
      </c>
      <c r="D33" s="18"/>
      <c r="E33" s="19">
        <v>-6572200</v>
      </c>
      <c r="F33" s="20">
        <v>-6572200</v>
      </c>
      <c r="G33" s="20">
        <v>1620008</v>
      </c>
      <c r="H33" s="20">
        <v>11701865</v>
      </c>
      <c r="I33" s="20">
        <v>-10982316</v>
      </c>
      <c r="J33" s="20">
        <v>2339557</v>
      </c>
      <c r="K33" s="20">
        <v>-72896575</v>
      </c>
      <c r="L33" s="20">
        <v>29102551</v>
      </c>
      <c r="M33" s="20">
        <v>2853145</v>
      </c>
      <c r="N33" s="20">
        <v>-40940879</v>
      </c>
      <c r="O33" s="20"/>
      <c r="P33" s="20"/>
      <c r="Q33" s="20"/>
      <c r="R33" s="20"/>
      <c r="S33" s="20"/>
      <c r="T33" s="20"/>
      <c r="U33" s="20"/>
      <c r="V33" s="20"/>
      <c r="W33" s="20">
        <v>-38601322</v>
      </c>
      <c r="X33" s="20">
        <v>-3286116</v>
      </c>
      <c r="Y33" s="20">
        <v>-35315206</v>
      </c>
      <c r="Z33" s="21">
        <v>1074.6792261746086</v>
      </c>
      <c r="AA33" s="22">
        <v>-6572200</v>
      </c>
    </row>
    <row r="34" spans="1:27" x14ac:dyDescent="0.25">
      <c r="A34" s="23" t="s">
        <v>61</v>
      </c>
      <c r="B34" s="17" t="s">
        <v>32</v>
      </c>
      <c r="C34" s="18">
        <v>164157783</v>
      </c>
      <c r="D34" s="18"/>
      <c r="E34" s="19">
        <v>4828800</v>
      </c>
      <c r="F34" s="20">
        <v>4828800</v>
      </c>
      <c r="G34" s="20"/>
      <c r="H34" s="20">
        <v>-1258677</v>
      </c>
      <c r="I34" s="20">
        <v>-6164854</v>
      </c>
      <c r="J34" s="20">
        <v>-7423531</v>
      </c>
      <c r="K34" s="20">
        <v>-2443321</v>
      </c>
      <c r="L34" s="20"/>
      <c r="M34" s="20">
        <v>-6059301</v>
      </c>
      <c r="N34" s="20">
        <v>-8502622</v>
      </c>
      <c r="O34" s="20"/>
      <c r="P34" s="20"/>
      <c r="Q34" s="20"/>
      <c r="R34" s="20"/>
      <c r="S34" s="20"/>
      <c r="T34" s="20"/>
      <c r="U34" s="20"/>
      <c r="V34" s="20"/>
      <c r="W34" s="20">
        <v>-15926153</v>
      </c>
      <c r="X34" s="20">
        <v>2414400</v>
      </c>
      <c r="Y34" s="20">
        <v>-18340553</v>
      </c>
      <c r="Z34" s="21">
        <v>-759.63191683233924</v>
      </c>
      <c r="AA34" s="22">
        <v>4828800</v>
      </c>
    </row>
    <row r="35" spans="1:27" x14ac:dyDescent="0.25">
      <c r="A35" s="23" t="s">
        <v>39</v>
      </c>
      <c r="B35" s="17" t="s">
        <v>32</v>
      </c>
      <c r="C35" s="18">
        <v>981461235</v>
      </c>
      <c r="D35" s="18"/>
      <c r="E35" s="19">
        <v>249344256</v>
      </c>
      <c r="F35" s="20">
        <v>249344256</v>
      </c>
      <c r="G35" s="20">
        <v>644595396</v>
      </c>
      <c r="H35" s="20">
        <v>231963181</v>
      </c>
      <c r="I35" s="20">
        <v>47422221</v>
      </c>
      <c r="J35" s="20">
        <v>923980798</v>
      </c>
      <c r="K35" s="20">
        <v>-44203185</v>
      </c>
      <c r="L35" s="20">
        <v>78331963</v>
      </c>
      <c r="M35" s="20">
        <v>39093391</v>
      </c>
      <c r="N35" s="20">
        <v>73222169</v>
      </c>
      <c r="O35" s="20"/>
      <c r="P35" s="20"/>
      <c r="Q35" s="20"/>
      <c r="R35" s="20"/>
      <c r="S35" s="20"/>
      <c r="T35" s="20"/>
      <c r="U35" s="20"/>
      <c r="V35" s="20"/>
      <c r="W35" s="20">
        <v>997202967</v>
      </c>
      <c r="X35" s="20">
        <v>124672122</v>
      </c>
      <c r="Y35" s="20">
        <v>872530845</v>
      </c>
      <c r="Z35" s="21">
        <v>699.86042669587357</v>
      </c>
      <c r="AA35" s="22">
        <v>249344256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>
        <v>-13822722</v>
      </c>
      <c r="L36" s="20">
        <v>6313192</v>
      </c>
      <c r="M36" s="20">
        <v>9172465</v>
      </c>
      <c r="N36" s="20">
        <v>1662935</v>
      </c>
      <c r="O36" s="20"/>
      <c r="P36" s="20"/>
      <c r="Q36" s="20"/>
      <c r="R36" s="20"/>
      <c r="S36" s="20"/>
      <c r="T36" s="20"/>
      <c r="U36" s="20"/>
      <c r="V36" s="20"/>
      <c r="W36" s="20">
        <v>41170925</v>
      </c>
      <c r="X36" s="20"/>
      <c r="Y36" s="20">
        <v>41170925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4628550941</v>
      </c>
      <c r="D37" s="29">
        <f t="shared" ref="D37:Y37" si="3">SUM(D29:D36)</f>
        <v>0</v>
      </c>
      <c r="E37" s="30">
        <f t="shared" si="3"/>
        <v>2909942643</v>
      </c>
      <c r="F37" s="31">
        <f t="shared" si="3"/>
        <v>2909942643</v>
      </c>
      <c r="G37" s="31">
        <f t="shared" si="3"/>
        <v>234108152</v>
      </c>
      <c r="H37" s="31">
        <f t="shared" si="3"/>
        <v>-364651056</v>
      </c>
      <c r="I37" s="31">
        <f t="shared" si="3"/>
        <v>72043340</v>
      </c>
      <c r="J37" s="31">
        <f t="shared" si="3"/>
        <v>-58499564</v>
      </c>
      <c r="K37" s="31">
        <f t="shared" si="3"/>
        <v>698755323</v>
      </c>
      <c r="L37" s="31">
        <f t="shared" si="3"/>
        <v>-241190215</v>
      </c>
      <c r="M37" s="31">
        <f t="shared" si="3"/>
        <v>-688996191</v>
      </c>
      <c r="N37" s="31">
        <f t="shared" si="3"/>
        <v>-231431083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-289930647</v>
      </c>
      <c r="X37" s="31">
        <f t="shared" si="3"/>
        <v>1611831764</v>
      </c>
      <c r="Y37" s="31">
        <f t="shared" si="3"/>
        <v>-1901762411</v>
      </c>
      <c r="Z37" s="32">
        <f>+IF(X37&lt;&gt;0,+(Y37/X37)*100,0)</f>
        <v>-117.98764942319377</v>
      </c>
      <c r="AA37" s="33">
        <f>SUM(AA29:AA36)</f>
        <v>2909942643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-138118353</v>
      </c>
      <c r="D39" s="18"/>
      <c r="E39" s="19"/>
      <c r="F39" s="20"/>
      <c r="G39" s="20">
        <v>-403795739</v>
      </c>
      <c r="H39" s="20">
        <v>-35819149</v>
      </c>
      <c r="I39" s="20">
        <v>97283679</v>
      </c>
      <c r="J39" s="20">
        <v>-342331209</v>
      </c>
      <c r="K39" s="20">
        <v>86800963</v>
      </c>
      <c r="L39" s="20">
        <v>90253166</v>
      </c>
      <c r="M39" s="20">
        <v>-97467074</v>
      </c>
      <c r="N39" s="20">
        <v>79587055</v>
      </c>
      <c r="O39" s="20"/>
      <c r="P39" s="20"/>
      <c r="Q39" s="20"/>
      <c r="R39" s="20"/>
      <c r="S39" s="20"/>
      <c r="T39" s="20"/>
      <c r="U39" s="20"/>
      <c r="V39" s="20"/>
      <c r="W39" s="20">
        <v>-262744154</v>
      </c>
      <c r="X39" s="20"/>
      <c r="Y39" s="20">
        <v>-262744154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463173446</v>
      </c>
      <c r="D40" s="18"/>
      <c r="E40" s="19"/>
      <c r="F40" s="20"/>
      <c r="G40" s="20"/>
      <c r="H40" s="20">
        <v>295220381</v>
      </c>
      <c r="I40" s="20">
        <v>109731509</v>
      </c>
      <c r="J40" s="20">
        <v>404951890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404951890</v>
      </c>
      <c r="X40" s="20"/>
      <c r="Y40" s="20">
        <v>404951890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283440100</v>
      </c>
      <c r="D42" s="18"/>
      <c r="E42" s="19"/>
      <c r="F42" s="20"/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3372430</v>
      </c>
      <c r="X42" s="20"/>
      <c r="Y42" s="20">
        <v>3372430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608495193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-403795739</v>
      </c>
      <c r="H43" s="36">
        <f t="shared" si="4"/>
        <v>262773662</v>
      </c>
      <c r="I43" s="36">
        <f t="shared" si="4"/>
        <v>207015188</v>
      </c>
      <c r="J43" s="36">
        <f t="shared" si="4"/>
        <v>65993111</v>
      </c>
      <c r="K43" s="36">
        <f t="shared" si="4"/>
        <v>86800963</v>
      </c>
      <c r="L43" s="36">
        <f t="shared" si="4"/>
        <v>90253166</v>
      </c>
      <c r="M43" s="36">
        <f t="shared" si="4"/>
        <v>-97467074</v>
      </c>
      <c r="N43" s="36">
        <f t="shared" si="4"/>
        <v>79587055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145580166</v>
      </c>
      <c r="X43" s="36">
        <f t="shared" si="4"/>
        <v>0</v>
      </c>
      <c r="Y43" s="36">
        <f t="shared" si="4"/>
        <v>145580166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5237046134</v>
      </c>
      <c r="D44" s="29">
        <f>+D37+D43</f>
        <v>0</v>
      </c>
      <c r="E44" s="30">
        <f t="shared" si="5"/>
        <v>2909942643</v>
      </c>
      <c r="F44" s="31">
        <f t="shared" si="5"/>
        <v>2909942643</v>
      </c>
      <c r="G44" s="31">
        <f t="shared" si="5"/>
        <v>-169687587</v>
      </c>
      <c r="H44" s="31">
        <f t="shared" si="5"/>
        <v>-101877394</v>
      </c>
      <c r="I44" s="31">
        <f t="shared" si="5"/>
        <v>279058528</v>
      </c>
      <c r="J44" s="31">
        <f t="shared" si="5"/>
        <v>7493547</v>
      </c>
      <c r="K44" s="31">
        <f t="shared" si="5"/>
        <v>785556286</v>
      </c>
      <c r="L44" s="31">
        <f t="shared" si="5"/>
        <v>-150937049</v>
      </c>
      <c r="M44" s="31">
        <f t="shared" si="5"/>
        <v>-786463265</v>
      </c>
      <c r="N44" s="31">
        <f t="shared" si="5"/>
        <v>-151844028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-144350481</v>
      </c>
      <c r="X44" s="31">
        <f t="shared" si="5"/>
        <v>1611831764</v>
      </c>
      <c r="Y44" s="31">
        <f t="shared" si="5"/>
        <v>-1756182245</v>
      </c>
      <c r="Z44" s="32">
        <f>+IF(X44&lt;&gt;0,+(Y44/X44)*100,0)</f>
        <v>-108.95567913625011</v>
      </c>
      <c r="AA44" s="33">
        <f>+AA37+AA43</f>
        <v>2909942643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45396555263</v>
      </c>
      <c r="D45" s="42">
        <f t="shared" si="6"/>
        <v>0</v>
      </c>
      <c r="E45" s="43">
        <f t="shared" si="6"/>
        <v>23046106041</v>
      </c>
      <c r="F45" s="44">
        <f t="shared" si="6"/>
        <v>23020670994</v>
      </c>
      <c r="G45" s="44">
        <f t="shared" si="6"/>
        <v>21014741802</v>
      </c>
      <c r="H45" s="44">
        <f t="shared" si="6"/>
        <v>9376624733</v>
      </c>
      <c r="I45" s="44">
        <f t="shared" si="6"/>
        <v>19531133445</v>
      </c>
      <c r="J45" s="44">
        <f t="shared" si="6"/>
        <v>49922499980</v>
      </c>
      <c r="K45" s="44">
        <f t="shared" si="6"/>
        <v>1425432711</v>
      </c>
      <c r="L45" s="44">
        <f t="shared" si="6"/>
        <v>1266451383</v>
      </c>
      <c r="M45" s="44">
        <f t="shared" si="6"/>
        <v>-8952170812</v>
      </c>
      <c r="N45" s="44">
        <f t="shared" si="6"/>
        <v>-6260286718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43662213262</v>
      </c>
      <c r="X45" s="44">
        <f t="shared" si="6"/>
        <v>11216169147</v>
      </c>
      <c r="Y45" s="44">
        <f t="shared" si="6"/>
        <v>32446044115</v>
      </c>
      <c r="Z45" s="45">
        <f>+IF(X45&lt;&gt;0,+(Y45/X45)*100,0)</f>
        <v>289.27919764546681</v>
      </c>
      <c r="AA45" s="46">
        <f>+AA26-AA44</f>
        <v>23020670994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27963520198</v>
      </c>
      <c r="D47" s="18"/>
      <c r="E47" s="19">
        <v>23983012996</v>
      </c>
      <c r="F47" s="20">
        <v>23983012996</v>
      </c>
      <c r="G47" s="20">
        <v>24240187244</v>
      </c>
      <c r="H47" s="20">
        <v>-2109026397</v>
      </c>
      <c r="I47" s="20">
        <v>434798817</v>
      </c>
      <c r="J47" s="20">
        <v>22565959664</v>
      </c>
      <c r="K47" s="20">
        <v>643887433</v>
      </c>
      <c r="L47" s="20">
        <v>425326359</v>
      </c>
      <c r="M47" s="20">
        <v>1140500963</v>
      </c>
      <c r="N47" s="20">
        <v>2209714755</v>
      </c>
      <c r="O47" s="20"/>
      <c r="P47" s="20"/>
      <c r="Q47" s="20"/>
      <c r="R47" s="20"/>
      <c r="S47" s="20"/>
      <c r="T47" s="20"/>
      <c r="U47" s="20"/>
      <c r="V47" s="20"/>
      <c r="W47" s="20">
        <v>24775674419</v>
      </c>
      <c r="X47" s="20">
        <v>11994997613</v>
      </c>
      <c r="Y47" s="20">
        <v>12780676806</v>
      </c>
      <c r="Z47" s="47">
        <v>106.55005710170791</v>
      </c>
      <c r="AA47" s="22">
        <v>23983012996</v>
      </c>
    </row>
    <row r="48" spans="1:27" x14ac:dyDescent="0.25">
      <c r="A48" s="23" t="s">
        <v>73</v>
      </c>
      <c r="B48" s="17" t="s">
        <v>32</v>
      </c>
      <c r="C48" s="18">
        <v>213648092</v>
      </c>
      <c r="D48" s="18"/>
      <c r="E48" s="19"/>
      <c r="F48" s="20"/>
      <c r="G48" s="20"/>
      <c r="H48" s="20"/>
      <c r="I48" s="20">
        <v>169269173</v>
      </c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/>
      <c r="Y48" s="20">
        <v>169269173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28177168290</v>
      </c>
      <c r="D50" s="50">
        <f t="shared" ref="D50:Y50" si="7">SUM(D47:D49)</f>
        <v>0</v>
      </c>
      <c r="E50" s="51">
        <f t="shared" si="7"/>
        <v>23983012996</v>
      </c>
      <c r="F50" s="52">
        <f t="shared" si="7"/>
        <v>23983012996</v>
      </c>
      <c r="G50" s="52">
        <f t="shared" si="7"/>
        <v>24240187244</v>
      </c>
      <c r="H50" s="52">
        <f t="shared" si="7"/>
        <v>-2109026397</v>
      </c>
      <c r="I50" s="52">
        <f t="shared" si="7"/>
        <v>604067990</v>
      </c>
      <c r="J50" s="52">
        <f t="shared" si="7"/>
        <v>22735228837</v>
      </c>
      <c r="K50" s="52">
        <f t="shared" si="7"/>
        <v>643887433</v>
      </c>
      <c r="L50" s="52">
        <f t="shared" si="7"/>
        <v>425326359</v>
      </c>
      <c r="M50" s="52">
        <f t="shared" si="7"/>
        <v>1140500963</v>
      </c>
      <c r="N50" s="52">
        <f t="shared" si="7"/>
        <v>2209714755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24944943592</v>
      </c>
      <c r="X50" s="52">
        <f t="shared" si="7"/>
        <v>11994997613</v>
      </c>
      <c r="Y50" s="52">
        <f t="shared" si="7"/>
        <v>12949945979</v>
      </c>
      <c r="Z50" s="53">
        <f>+IF(X50&lt;&gt;0,+(Y50/X50)*100,0)</f>
        <v>107.96122180937363</v>
      </c>
      <c r="AA50" s="54">
        <f>SUM(AA47:AA49)</f>
        <v>23983012996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957173978</v>
      </c>
      <c r="D7" s="18"/>
      <c r="E7" s="19">
        <v>1166975624</v>
      </c>
      <c r="F7" s="20">
        <v>1166975624</v>
      </c>
      <c r="G7" s="20">
        <v>1304410930</v>
      </c>
      <c r="H7" s="20">
        <v>-275148627</v>
      </c>
      <c r="I7" s="20">
        <v>26010405</v>
      </c>
      <c r="J7" s="20">
        <v>1055272708</v>
      </c>
      <c r="K7" s="20">
        <v>39986888</v>
      </c>
      <c r="L7" s="20">
        <v>32371294</v>
      </c>
      <c r="M7" s="20">
        <v>49586728</v>
      </c>
      <c r="N7" s="20">
        <v>121944910</v>
      </c>
      <c r="O7" s="20"/>
      <c r="P7" s="20"/>
      <c r="Q7" s="20"/>
      <c r="R7" s="20"/>
      <c r="S7" s="20"/>
      <c r="T7" s="20"/>
      <c r="U7" s="20"/>
      <c r="V7" s="20"/>
      <c r="W7" s="20">
        <v>1177217618</v>
      </c>
      <c r="X7" s="20">
        <v>583487844</v>
      </c>
      <c r="Y7" s="20">
        <v>593729774</v>
      </c>
      <c r="Z7" s="21">
        <v>101.75529449419001</v>
      </c>
      <c r="AA7" s="22">
        <v>1166975624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1737856</v>
      </c>
      <c r="H8" s="20">
        <v>1858892</v>
      </c>
      <c r="I8" s="20">
        <v>1753932</v>
      </c>
      <c r="J8" s="20">
        <v>5350680</v>
      </c>
      <c r="K8" s="20">
        <v>1808065</v>
      </c>
      <c r="L8" s="20">
        <v>1789083</v>
      </c>
      <c r="M8" s="20">
        <v>1614096</v>
      </c>
      <c r="N8" s="20">
        <v>5211244</v>
      </c>
      <c r="O8" s="20"/>
      <c r="P8" s="20"/>
      <c r="Q8" s="20"/>
      <c r="R8" s="20"/>
      <c r="S8" s="20"/>
      <c r="T8" s="20"/>
      <c r="U8" s="20"/>
      <c r="V8" s="20"/>
      <c r="W8" s="20">
        <v>10561924</v>
      </c>
      <c r="X8" s="20"/>
      <c r="Y8" s="20">
        <v>10561924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7909990</v>
      </c>
      <c r="D10" s="18"/>
      <c r="E10" s="19">
        <v>8214229</v>
      </c>
      <c r="F10" s="20">
        <v>8214229</v>
      </c>
      <c r="G10" s="20">
        <v>32858248</v>
      </c>
      <c r="H10" s="20">
        <v>-23542558</v>
      </c>
      <c r="I10" s="20">
        <v>47201</v>
      </c>
      <c r="J10" s="20">
        <v>9362891</v>
      </c>
      <c r="K10" s="20">
        <v>3298596</v>
      </c>
      <c r="L10" s="20">
        <v>349573</v>
      </c>
      <c r="M10" s="20">
        <v>249639</v>
      </c>
      <c r="N10" s="20">
        <v>3897808</v>
      </c>
      <c r="O10" s="20"/>
      <c r="P10" s="20"/>
      <c r="Q10" s="20"/>
      <c r="R10" s="20"/>
      <c r="S10" s="20"/>
      <c r="T10" s="20"/>
      <c r="U10" s="20"/>
      <c r="V10" s="20"/>
      <c r="W10" s="20">
        <v>13260699</v>
      </c>
      <c r="X10" s="20">
        <v>4107150</v>
      </c>
      <c r="Y10" s="20">
        <v>9153549</v>
      </c>
      <c r="Z10" s="21">
        <v>222.86863153281473</v>
      </c>
      <c r="AA10" s="22">
        <v>8214229</v>
      </c>
    </row>
    <row r="11" spans="1:27" x14ac:dyDescent="0.25">
      <c r="A11" s="23" t="s">
        <v>39</v>
      </c>
      <c r="B11" s="17" t="s">
        <v>32</v>
      </c>
      <c r="C11" s="18">
        <v>844018832</v>
      </c>
      <c r="D11" s="18"/>
      <c r="E11" s="19">
        <v>68982654</v>
      </c>
      <c r="F11" s="20">
        <v>68982654</v>
      </c>
      <c r="G11" s="24">
        <v>850268699</v>
      </c>
      <c r="H11" s="24">
        <v>5072611</v>
      </c>
      <c r="I11" s="24">
        <v>6392631</v>
      </c>
      <c r="J11" s="20">
        <v>861733941</v>
      </c>
      <c r="K11" s="24">
        <v>5267072</v>
      </c>
      <c r="L11" s="24">
        <v>6174137</v>
      </c>
      <c r="M11" s="20">
        <v>6210940</v>
      </c>
      <c r="N11" s="24">
        <v>17652149</v>
      </c>
      <c r="O11" s="24"/>
      <c r="P11" s="24"/>
      <c r="Q11" s="20"/>
      <c r="R11" s="24"/>
      <c r="S11" s="24"/>
      <c r="T11" s="20"/>
      <c r="U11" s="24"/>
      <c r="V11" s="24"/>
      <c r="W11" s="24">
        <v>879386090</v>
      </c>
      <c r="X11" s="20">
        <v>34491348</v>
      </c>
      <c r="Y11" s="24">
        <v>844894742</v>
      </c>
      <c r="Z11" s="25">
        <v>2449.5845798778291</v>
      </c>
      <c r="AA11" s="26">
        <v>68982654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1809102800</v>
      </c>
      <c r="D13" s="29">
        <f>SUM(D6:D12)</f>
        <v>0</v>
      </c>
      <c r="E13" s="30">
        <f t="shared" si="0"/>
        <v>1244172507</v>
      </c>
      <c r="F13" s="31">
        <f t="shared" si="0"/>
        <v>1244172507</v>
      </c>
      <c r="G13" s="31">
        <f t="shared" si="0"/>
        <v>2189275733</v>
      </c>
      <c r="H13" s="31">
        <f t="shared" si="0"/>
        <v>-291759682</v>
      </c>
      <c r="I13" s="31">
        <f t="shared" si="0"/>
        <v>34204169</v>
      </c>
      <c r="J13" s="31">
        <f t="shared" si="0"/>
        <v>1931720220</v>
      </c>
      <c r="K13" s="31">
        <f t="shared" si="0"/>
        <v>50360621</v>
      </c>
      <c r="L13" s="31">
        <f t="shared" si="0"/>
        <v>40684087</v>
      </c>
      <c r="M13" s="31">
        <f t="shared" si="0"/>
        <v>57661403</v>
      </c>
      <c r="N13" s="31">
        <f t="shared" si="0"/>
        <v>148706111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2080426331</v>
      </c>
      <c r="X13" s="31">
        <f t="shared" si="0"/>
        <v>622086342</v>
      </c>
      <c r="Y13" s="31">
        <f t="shared" si="0"/>
        <v>1458339989</v>
      </c>
      <c r="Z13" s="32">
        <f>+IF(X13&lt;&gt;0,+(Y13/X13)*100,0)</f>
        <v>234.42726363537489</v>
      </c>
      <c r="AA13" s="33">
        <f>SUM(AA6:AA12)</f>
        <v>1244172507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4942582853</v>
      </c>
      <c r="D17" s="18"/>
      <c r="E17" s="19">
        <v>4148127129</v>
      </c>
      <c r="F17" s="20">
        <v>4146127129</v>
      </c>
      <c r="G17" s="24">
        <v>3856375513</v>
      </c>
      <c r="H17" s="24">
        <v>1057588311</v>
      </c>
      <c r="I17" s="24">
        <v>-13472988</v>
      </c>
      <c r="J17" s="20">
        <v>4900490836</v>
      </c>
      <c r="K17" s="24">
        <v>-13197460</v>
      </c>
      <c r="L17" s="24">
        <v>-9483666</v>
      </c>
      <c r="M17" s="20">
        <v>-1402128</v>
      </c>
      <c r="N17" s="24">
        <v>-24083254</v>
      </c>
      <c r="O17" s="24"/>
      <c r="P17" s="24"/>
      <c r="Q17" s="20"/>
      <c r="R17" s="24"/>
      <c r="S17" s="24"/>
      <c r="T17" s="20"/>
      <c r="U17" s="24"/>
      <c r="V17" s="24"/>
      <c r="W17" s="24">
        <v>4876407582</v>
      </c>
      <c r="X17" s="20">
        <v>2066962606</v>
      </c>
      <c r="Y17" s="24">
        <v>2809444976</v>
      </c>
      <c r="Z17" s="25">
        <v>135.92142247008798</v>
      </c>
      <c r="AA17" s="26">
        <v>4146127129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4942582853</v>
      </c>
      <c r="D25" s="29">
        <f t="shared" ref="D25:Y25" si="1">SUM(D15:D24)</f>
        <v>0</v>
      </c>
      <c r="E25" s="35">
        <f t="shared" si="1"/>
        <v>4148127129</v>
      </c>
      <c r="F25" s="36">
        <f t="shared" si="1"/>
        <v>4146127129</v>
      </c>
      <c r="G25" s="36">
        <f t="shared" si="1"/>
        <v>3856375513</v>
      </c>
      <c r="H25" s="36">
        <f t="shared" si="1"/>
        <v>1057588311</v>
      </c>
      <c r="I25" s="36">
        <f t="shared" si="1"/>
        <v>-13472988</v>
      </c>
      <c r="J25" s="36">
        <f t="shared" si="1"/>
        <v>4900490836</v>
      </c>
      <c r="K25" s="36">
        <f t="shared" si="1"/>
        <v>-13197460</v>
      </c>
      <c r="L25" s="36">
        <f t="shared" si="1"/>
        <v>-9483666</v>
      </c>
      <c r="M25" s="36">
        <f t="shared" si="1"/>
        <v>-1402128</v>
      </c>
      <c r="N25" s="36">
        <f t="shared" si="1"/>
        <v>-24083254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4876407582</v>
      </c>
      <c r="X25" s="36">
        <f t="shared" si="1"/>
        <v>2066962606</v>
      </c>
      <c r="Y25" s="36">
        <f t="shared" si="1"/>
        <v>2809444976</v>
      </c>
      <c r="Z25" s="37">
        <f>+IF(X25&lt;&gt;0,+(Y25/X25)*100,0)</f>
        <v>135.92142247008798</v>
      </c>
      <c r="AA25" s="38">
        <f>SUM(AA15:AA24)</f>
        <v>4146127129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6751685653</v>
      </c>
      <c r="D26" s="29">
        <f>+D13+D25</f>
        <v>0</v>
      </c>
      <c r="E26" s="30">
        <f t="shared" si="2"/>
        <v>5392299636</v>
      </c>
      <c r="F26" s="31">
        <f t="shared" si="2"/>
        <v>5390299636</v>
      </c>
      <c r="G26" s="31">
        <f t="shared" si="2"/>
        <v>6045651246</v>
      </c>
      <c r="H26" s="31">
        <f t="shared" si="2"/>
        <v>765828629</v>
      </c>
      <c r="I26" s="31">
        <f t="shared" si="2"/>
        <v>20731181</v>
      </c>
      <c r="J26" s="31">
        <f t="shared" si="2"/>
        <v>6832211056</v>
      </c>
      <c r="K26" s="31">
        <f t="shared" si="2"/>
        <v>37163161</v>
      </c>
      <c r="L26" s="31">
        <f t="shared" si="2"/>
        <v>31200421</v>
      </c>
      <c r="M26" s="31">
        <f t="shared" si="2"/>
        <v>56259275</v>
      </c>
      <c r="N26" s="31">
        <f t="shared" si="2"/>
        <v>124622857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6956833913</v>
      </c>
      <c r="X26" s="31">
        <f t="shared" si="2"/>
        <v>2689048948</v>
      </c>
      <c r="Y26" s="31">
        <f t="shared" si="2"/>
        <v>4267784965</v>
      </c>
      <c r="Z26" s="32">
        <f>+IF(X26&lt;&gt;0,+(Y26/X26)*100,0)</f>
        <v>158.70982817825598</v>
      </c>
      <c r="AA26" s="33">
        <f>+AA13+AA25</f>
        <v>5390299636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33721216</v>
      </c>
      <c r="D31" s="18"/>
      <c r="E31" s="19">
        <v>35432978</v>
      </c>
      <c r="F31" s="20">
        <v>35432978</v>
      </c>
      <c r="G31" s="20">
        <v>33902646</v>
      </c>
      <c r="H31" s="20">
        <v>140324</v>
      </c>
      <c r="I31" s="20">
        <v>125702</v>
      </c>
      <c r="J31" s="20">
        <v>34168672</v>
      </c>
      <c r="K31" s="20">
        <v>137098</v>
      </c>
      <c r="L31" s="20">
        <v>156041</v>
      </c>
      <c r="M31" s="20">
        <v>163151</v>
      </c>
      <c r="N31" s="20">
        <v>456290</v>
      </c>
      <c r="O31" s="20"/>
      <c r="P31" s="20"/>
      <c r="Q31" s="20"/>
      <c r="R31" s="20"/>
      <c r="S31" s="20"/>
      <c r="T31" s="20"/>
      <c r="U31" s="20"/>
      <c r="V31" s="20"/>
      <c r="W31" s="20">
        <v>34624962</v>
      </c>
      <c r="X31" s="20">
        <v>17716488</v>
      </c>
      <c r="Y31" s="20">
        <v>16908474</v>
      </c>
      <c r="Z31" s="21">
        <v>95.43919765587853</v>
      </c>
      <c r="AA31" s="22">
        <v>35432978</v>
      </c>
    </row>
    <row r="32" spans="1:27" x14ac:dyDescent="0.25">
      <c r="A32" s="23" t="s">
        <v>59</v>
      </c>
      <c r="B32" s="17" t="s">
        <v>32</v>
      </c>
      <c r="C32" s="18">
        <v>16446586</v>
      </c>
      <c r="D32" s="18"/>
      <c r="E32" s="19">
        <v>-42526240</v>
      </c>
      <c r="F32" s="20">
        <v>-42526240</v>
      </c>
      <c r="G32" s="20">
        <v>-43158513</v>
      </c>
      <c r="H32" s="20">
        <v>33106429</v>
      </c>
      <c r="I32" s="20">
        <v>327920</v>
      </c>
      <c r="J32" s="20">
        <v>-9724164</v>
      </c>
      <c r="K32" s="20">
        <v>1541804</v>
      </c>
      <c r="L32" s="20">
        <v>-5326228</v>
      </c>
      <c r="M32" s="20">
        <v>776034</v>
      </c>
      <c r="N32" s="20">
        <v>-3008390</v>
      </c>
      <c r="O32" s="20"/>
      <c r="P32" s="20"/>
      <c r="Q32" s="20"/>
      <c r="R32" s="20"/>
      <c r="S32" s="20"/>
      <c r="T32" s="20"/>
      <c r="U32" s="20"/>
      <c r="V32" s="20"/>
      <c r="W32" s="20">
        <v>-12732554</v>
      </c>
      <c r="X32" s="20">
        <v>133355644</v>
      </c>
      <c r="Y32" s="20">
        <v>-146088198</v>
      </c>
      <c r="Z32" s="21">
        <v>-109.54781786363688</v>
      </c>
      <c r="AA32" s="22">
        <v>-42526240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714147879</v>
      </c>
      <c r="D35" s="18"/>
      <c r="E35" s="19">
        <v>249344256</v>
      </c>
      <c r="F35" s="20">
        <v>249344256</v>
      </c>
      <c r="G35" s="20">
        <v>645545789</v>
      </c>
      <c r="H35" s="20">
        <v>80615243</v>
      </c>
      <c r="I35" s="20">
        <v>4667637</v>
      </c>
      <c r="J35" s="20">
        <v>730828669</v>
      </c>
      <c r="K35" s="20">
        <v>6528419</v>
      </c>
      <c r="L35" s="20">
        <v>5498475</v>
      </c>
      <c r="M35" s="20">
        <v>7712043</v>
      </c>
      <c r="N35" s="20">
        <v>19738937</v>
      </c>
      <c r="O35" s="20"/>
      <c r="P35" s="20"/>
      <c r="Q35" s="20"/>
      <c r="R35" s="20"/>
      <c r="S35" s="20"/>
      <c r="T35" s="20"/>
      <c r="U35" s="20"/>
      <c r="V35" s="20"/>
      <c r="W35" s="20">
        <v>750567606</v>
      </c>
      <c r="X35" s="20">
        <v>124672122</v>
      </c>
      <c r="Y35" s="20">
        <v>625895484</v>
      </c>
      <c r="Z35" s="21">
        <v>502.03323241742845</v>
      </c>
      <c r="AA35" s="22">
        <v>249344256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764315681</v>
      </c>
      <c r="D37" s="29">
        <f t="shared" ref="D37:Y37" si="3">SUM(D29:D36)</f>
        <v>0</v>
      </c>
      <c r="E37" s="30">
        <f t="shared" si="3"/>
        <v>242250994</v>
      </c>
      <c r="F37" s="31">
        <f t="shared" si="3"/>
        <v>242250994</v>
      </c>
      <c r="G37" s="31">
        <f t="shared" si="3"/>
        <v>636289922</v>
      </c>
      <c r="H37" s="31">
        <f t="shared" si="3"/>
        <v>113861996</v>
      </c>
      <c r="I37" s="31">
        <f t="shared" si="3"/>
        <v>5121259</v>
      </c>
      <c r="J37" s="31">
        <f t="shared" si="3"/>
        <v>755273177</v>
      </c>
      <c r="K37" s="31">
        <f t="shared" si="3"/>
        <v>8207321</v>
      </c>
      <c r="L37" s="31">
        <f t="shared" si="3"/>
        <v>328288</v>
      </c>
      <c r="M37" s="31">
        <f t="shared" si="3"/>
        <v>8651228</v>
      </c>
      <c r="N37" s="31">
        <f t="shared" si="3"/>
        <v>17186837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772460014</v>
      </c>
      <c r="X37" s="31">
        <f t="shared" si="3"/>
        <v>275744254</v>
      </c>
      <c r="Y37" s="31">
        <f t="shared" si="3"/>
        <v>496715760</v>
      </c>
      <c r="Z37" s="32">
        <f>+IF(X37&lt;&gt;0,+(Y37/X37)*100,0)</f>
        <v>180.13639551669499</v>
      </c>
      <c r="AA37" s="33">
        <f>SUM(AA29:AA36)</f>
        <v>242250994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764315681</v>
      </c>
      <c r="D44" s="29">
        <f>+D37+D43</f>
        <v>0</v>
      </c>
      <c r="E44" s="30">
        <f t="shared" si="5"/>
        <v>242250994</v>
      </c>
      <c r="F44" s="31">
        <f t="shared" si="5"/>
        <v>242250994</v>
      </c>
      <c r="G44" s="31">
        <f t="shared" si="5"/>
        <v>636289922</v>
      </c>
      <c r="H44" s="31">
        <f t="shared" si="5"/>
        <v>113861996</v>
      </c>
      <c r="I44" s="31">
        <f t="shared" si="5"/>
        <v>5121259</v>
      </c>
      <c r="J44" s="31">
        <f t="shared" si="5"/>
        <v>755273177</v>
      </c>
      <c r="K44" s="31">
        <f t="shared" si="5"/>
        <v>8207321</v>
      </c>
      <c r="L44" s="31">
        <f t="shared" si="5"/>
        <v>328288</v>
      </c>
      <c r="M44" s="31">
        <f t="shared" si="5"/>
        <v>8651228</v>
      </c>
      <c r="N44" s="31">
        <f t="shared" si="5"/>
        <v>17186837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772460014</v>
      </c>
      <c r="X44" s="31">
        <f t="shared" si="5"/>
        <v>275744254</v>
      </c>
      <c r="Y44" s="31">
        <f t="shared" si="5"/>
        <v>496715760</v>
      </c>
      <c r="Z44" s="32">
        <f>+IF(X44&lt;&gt;0,+(Y44/X44)*100,0)</f>
        <v>180.13639551669499</v>
      </c>
      <c r="AA44" s="33">
        <f>+AA37+AA43</f>
        <v>242250994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5987369972</v>
      </c>
      <c r="D45" s="42">
        <f t="shared" si="6"/>
        <v>0</v>
      </c>
      <c r="E45" s="43">
        <f t="shared" si="6"/>
        <v>5150048642</v>
      </c>
      <c r="F45" s="44">
        <f t="shared" si="6"/>
        <v>5148048642</v>
      </c>
      <c r="G45" s="44">
        <f t="shared" si="6"/>
        <v>5409361324</v>
      </c>
      <c r="H45" s="44">
        <f t="shared" si="6"/>
        <v>651966633</v>
      </c>
      <c r="I45" s="44">
        <f t="shared" si="6"/>
        <v>15609922</v>
      </c>
      <c r="J45" s="44">
        <f t="shared" si="6"/>
        <v>6076937879</v>
      </c>
      <c r="K45" s="44">
        <f t="shared" si="6"/>
        <v>28955840</v>
      </c>
      <c r="L45" s="44">
        <f t="shared" si="6"/>
        <v>30872133</v>
      </c>
      <c r="M45" s="44">
        <f t="shared" si="6"/>
        <v>47608047</v>
      </c>
      <c r="N45" s="44">
        <f t="shared" si="6"/>
        <v>107436020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6184373899</v>
      </c>
      <c r="X45" s="44">
        <f t="shared" si="6"/>
        <v>2413304694</v>
      </c>
      <c r="Y45" s="44">
        <f t="shared" si="6"/>
        <v>3771069205</v>
      </c>
      <c r="Z45" s="45">
        <f>+IF(X45&lt;&gt;0,+(Y45/X45)*100,0)</f>
        <v>156.26162806444199</v>
      </c>
      <c r="AA45" s="46">
        <f>+AA26-AA44</f>
        <v>5148048642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1899002956</v>
      </c>
      <c r="D47" s="18"/>
      <c r="E47" s="19">
        <v>2646363811</v>
      </c>
      <c r="F47" s="20">
        <v>2646363811</v>
      </c>
      <c r="G47" s="20">
        <v>2218616135</v>
      </c>
      <c r="H47" s="20">
        <v>-196429131</v>
      </c>
      <c r="I47" s="20">
        <v>-16938855</v>
      </c>
      <c r="J47" s="20">
        <v>2005248149</v>
      </c>
      <c r="K47" s="20">
        <v>2717022</v>
      </c>
      <c r="L47" s="20">
        <v>-5126548</v>
      </c>
      <c r="M47" s="20">
        <v>99945438</v>
      </c>
      <c r="N47" s="20">
        <v>97535912</v>
      </c>
      <c r="O47" s="20"/>
      <c r="P47" s="20"/>
      <c r="Q47" s="20"/>
      <c r="R47" s="20"/>
      <c r="S47" s="20"/>
      <c r="T47" s="20"/>
      <c r="U47" s="20"/>
      <c r="V47" s="20"/>
      <c r="W47" s="20">
        <v>2102784061</v>
      </c>
      <c r="X47" s="20">
        <v>1323181866</v>
      </c>
      <c r="Y47" s="20">
        <v>779602195</v>
      </c>
      <c r="Z47" s="47">
        <v>58.918748437563607</v>
      </c>
      <c r="AA47" s="22">
        <v>2646363811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1899002956</v>
      </c>
      <c r="D50" s="50">
        <f t="shared" ref="D50:Y50" si="7">SUM(D47:D49)</f>
        <v>0</v>
      </c>
      <c r="E50" s="51">
        <f t="shared" si="7"/>
        <v>2646363811</v>
      </c>
      <c r="F50" s="52">
        <f t="shared" si="7"/>
        <v>2646363811</v>
      </c>
      <c r="G50" s="52">
        <f t="shared" si="7"/>
        <v>2218616135</v>
      </c>
      <c r="H50" s="52">
        <f t="shared" si="7"/>
        <v>-196429131</v>
      </c>
      <c r="I50" s="52">
        <f t="shared" si="7"/>
        <v>-16938855</v>
      </c>
      <c r="J50" s="52">
        <f t="shared" si="7"/>
        <v>2005248149</v>
      </c>
      <c r="K50" s="52">
        <f t="shared" si="7"/>
        <v>2717022</v>
      </c>
      <c r="L50" s="52">
        <f t="shared" si="7"/>
        <v>-5126548</v>
      </c>
      <c r="M50" s="52">
        <f t="shared" si="7"/>
        <v>99945438</v>
      </c>
      <c r="N50" s="52">
        <f t="shared" si="7"/>
        <v>97535912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2102784061</v>
      </c>
      <c r="X50" s="52">
        <f t="shared" si="7"/>
        <v>1323181866</v>
      </c>
      <c r="Y50" s="52">
        <f t="shared" si="7"/>
        <v>779602195</v>
      </c>
      <c r="Z50" s="53">
        <f>+IF(X50&lt;&gt;0,+(Y50/X50)*100,0)</f>
        <v>58.918748437563607</v>
      </c>
      <c r="AA50" s="54">
        <f>SUM(AA47:AA49)</f>
        <v>2646363811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3142533260</v>
      </c>
      <c r="F6" s="20">
        <v>3142533260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1571266638</v>
      </c>
      <c r="Y6" s="20">
        <v>-1571266638</v>
      </c>
      <c r="Z6" s="21">
        <v>-100</v>
      </c>
      <c r="AA6" s="22">
        <v>3142533260</v>
      </c>
    </row>
    <row r="7" spans="1:27" x14ac:dyDescent="0.25">
      <c r="A7" s="23" t="s">
        <v>35</v>
      </c>
      <c r="B7" s="17" t="s">
        <v>32</v>
      </c>
      <c r="C7" s="18">
        <v>9104995307</v>
      </c>
      <c r="D7" s="18"/>
      <c r="E7" s="19">
        <v>-1906139610</v>
      </c>
      <c r="F7" s="20">
        <v>-1906139610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-953069802</v>
      </c>
      <c r="Y7" s="20">
        <v>953069802</v>
      </c>
      <c r="Z7" s="21">
        <v>-100</v>
      </c>
      <c r="AA7" s="22">
        <v>-1906139610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564900790</v>
      </c>
      <c r="F8" s="20">
        <v>564900790</v>
      </c>
      <c r="G8" s="20"/>
      <c r="H8" s="20">
        <v>9567564280</v>
      </c>
      <c r="I8" s="20">
        <v>74244945</v>
      </c>
      <c r="J8" s="20">
        <v>9641809225</v>
      </c>
      <c r="K8" s="20">
        <v>257011201</v>
      </c>
      <c r="L8" s="20">
        <v>373088874</v>
      </c>
      <c r="M8" s="20">
        <v>-10341742240</v>
      </c>
      <c r="N8" s="20">
        <v>-9711642165</v>
      </c>
      <c r="O8" s="20"/>
      <c r="P8" s="20"/>
      <c r="Q8" s="20"/>
      <c r="R8" s="20"/>
      <c r="S8" s="20"/>
      <c r="T8" s="20"/>
      <c r="U8" s="20"/>
      <c r="V8" s="20"/>
      <c r="W8" s="20">
        <v>-69832940</v>
      </c>
      <c r="X8" s="20">
        <v>282450396</v>
      </c>
      <c r="Y8" s="20">
        <v>-352283336</v>
      </c>
      <c r="Z8" s="21">
        <v>-124.72396604464311</v>
      </c>
      <c r="AA8" s="22">
        <v>564900790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6799377</v>
      </c>
      <c r="D10" s="18"/>
      <c r="E10" s="19">
        <v>687244720</v>
      </c>
      <c r="F10" s="20">
        <v>687244720</v>
      </c>
      <c r="G10" s="20"/>
      <c r="H10" s="20">
        <v>-192627754</v>
      </c>
      <c r="I10" s="20">
        <v>238468237</v>
      </c>
      <c r="J10" s="20">
        <v>45840483</v>
      </c>
      <c r="K10" s="20">
        <v>19444793</v>
      </c>
      <c r="L10" s="20">
        <v>19522758</v>
      </c>
      <c r="M10" s="20">
        <v>22891875</v>
      </c>
      <c r="N10" s="20">
        <v>61859426</v>
      </c>
      <c r="O10" s="20"/>
      <c r="P10" s="20"/>
      <c r="Q10" s="20"/>
      <c r="R10" s="20"/>
      <c r="S10" s="20"/>
      <c r="T10" s="20"/>
      <c r="U10" s="20"/>
      <c r="V10" s="20"/>
      <c r="W10" s="20">
        <v>107699909</v>
      </c>
      <c r="X10" s="20">
        <v>343622352</v>
      </c>
      <c r="Y10" s="20">
        <v>-235922443</v>
      </c>
      <c r="Z10" s="21">
        <v>-68.657478661341571</v>
      </c>
      <c r="AA10" s="22">
        <v>687244720</v>
      </c>
    </row>
    <row r="11" spans="1:27" x14ac:dyDescent="0.25">
      <c r="A11" s="23" t="s">
        <v>39</v>
      </c>
      <c r="B11" s="17" t="s">
        <v>32</v>
      </c>
      <c r="C11" s="18">
        <v>1514659840</v>
      </c>
      <c r="D11" s="18"/>
      <c r="E11" s="19">
        <v>203963240</v>
      </c>
      <c r="F11" s="20">
        <v>203963240</v>
      </c>
      <c r="G11" s="24"/>
      <c r="H11" s="24">
        <v>405543371</v>
      </c>
      <c r="I11" s="24">
        <v>1095817976</v>
      </c>
      <c r="J11" s="20">
        <v>1501361347</v>
      </c>
      <c r="K11" s="24">
        <v>3271472</v>
      </c>
      <c r="L11" s="24">
        <v>-575934</v>
      </c>
      <c r="M11" s="20">
        <v>934741</v>
      </c>
      <c r="N11" s="24">
        <v>3630279</v>
      </c>
      <c r="O11" s="24"/>
      <c r="P11" s="24"/>
      <c r="Q11" s="20"/>
      <c r="R11" s="24"/>
      <c r="S11" s="24"/>
      <c r="T11" s="20"/>
      <c r="U11" s="24"/>
      <c r="V11" s="24"/>
      <c r="W11" s="24">
        <v>1504991626</v>
      </c>
      <c r="X11" s="20">
        <v>101981622</v>
      </c>
      <c r="Y11" s="24">
        <v>1403010004</v>
      </c>
      <c r="Z11" s="25">
        <v>1375.747881319244</v>
      </c>
      <c r="AA11" s="26">
        <v>203963240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10626454524</v>
      </c>
      <c r="D13" s="29">
        <f>SUM(D6:D12)</f>
        <v>0</v>
      </c>
      <c r="E13" s="30">
        <f t="shared" si="0"/>
        <v>2692502400</v>
      </c>
      <c r="F13" s="31">
        <f t="shared" si="0"/>
        <v>2692502400</v>
      </c>
      <c r="G13" s="31">
        <f t="shared" si="0"/>
        <v>0</v>
      </c>
      <c r="H13" s="31">
        <f t="shared" si="0"/>
        <v>9780479897</v>
      </c>
      <c r="I13" s="31">
        <f t="shared" si="0"/>
        <v>1408531158</v>
      </c>
      <c r="J13" s="31">
        <f t="shared" si="0"/>
        <v>11189011055</v>
      </c>
      <c r="K13" s="31">
        <f t="shared" si="0"/>
        <v>279727466</v>
      </c>
      <c r="L13" s="31">
        <f t="shared" si="0"/>
        <v>392035698</v>
      </c>
      <c r="M13" s="31">
        <f t="shared" si="0"/>
        <v>-10317915624</v>
      </c>
      <c r="N13" s="31">
        <f t="shared" si="0"/>
        <v>-9646152460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1542858595</v>
      </c>
      <c r="X13" s="31">
        <f t="shared" si="0"/>
        <v>1346251206</v>
      </c>
      <c r="Y13" s="31">
        <f t="shared" si="0"/>
        <v>196607389</v>
      </c>
      <c r="Z13" s="32">
        <f>+IF(X13&lt;&gt;0,+(Y13/X13)*100,0)</f>
        <v>14.604064094706557</v>
      </c>
      <c r="AA13" s="33">
        <f>SUM(AA6:AA12)</f>
        <v>2692502400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2987538537</v>
      </c>
      <c r="D17" s="18"/>
      <c r="E17" s="19">
        <v>679858760</v>
      </c>
      <c r="F17" s="20">
        <v>679858760</v>
      </c>
      <c r="G17" s="24"/>
      <c r="H17" s="24">
        <v>4358548</v>
      </c>
      <c r="I17" s="24">
        <v>3151603661</v>
      </c>
      <c r="J17" s="20">
        <v>3155962209</v>
      </c>
      <c r="K17" s="24">
        <v>11614119</v>
      </c>
      <c r="L17" s="24">
        <v>15087394</v>
      </c>
      <c r="M17" s="20">
        <v>19645410</v>
      </c>
      <c r="N17" s="24">
        <v>46346923</v>
      </c>
      <c r="O17" s="24"/>
      <c r="P17" s="24"/>
      <c r="Q17" s="20"/>
      <c r="R17" s="24"/>
      <c r="S17" s="24"/>
      <c r="T17" s="20"/>
      <c r="U17" s="24"/>
      <c r="V17" s="24"/>
      <c r="W17" s="24">
        <v>3202309132</v>
      </c>
      <c r="X17" s="20">
        <v>290080446</v>
      </c>
      <c r="Y17" s="24">
        <v>2912228686</v>
      </c>
      <c r="Z17" s="25">
        <v>1003.9382957926092</v>
      </c>
      <c r="AA17" s="26">
        <v>679858760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-650345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33817061</v>
      </c>
      <c r="D22" s="18"/>
      <c r="E22" s="19"/>
      <c r="F22" s="20"/>
      <c r="G22" s="20"/>
      <c r="H22" s="20"/>
      <c r="I22" s="20">
        <v>33817062</v>
      </c>
      <c r="J22" s="20">
        <v>33817062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33817062</v>
      </c>
      <c r="X22" s="20"/>
      <c r="Y22" s="20">
        <v>33817062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3020705253</v>
      </c>
      <c r="D25" s="29">
        <f t="shared" ref="D25:Y25" si="1">SUM(D15:D24)</f>
        <v>0</v>
      </c>
      <c r="E25" s="35">
        <f t="shared" si="1"/>
        <v>679858760</v>
      </c>
      <c r="F25" s="36">
        <f t="shared" si="1"/>
        <v>679858760</v>
      </c>
      <c r="G25" s="36">
        <f t="shared" si="1"/>
        <v>0</v>
      </c>
      <c r="H25" s="36">
        <f t="shared" si="1"/>
        <v>4358548</v>
      </c>
      <c r="I25" s="36">
        <f t="shared" si="1"/>
        <v>3185420723</v>
      </c>
      <c r="J25" s="36">
        <f t="shared" si="1"/>
        <v>3189779271</v>
      </c>
      <c r="K25" s="36">
        <f t="shared" si="1"/>
        <v>11614119</v>
      </c>
      <c r="L25" s="36">
        <f t="shared" si="1"/>
        <v>15087394</v>
      </c>
      <c r="M25" s="36">
        <f t="shared" si="1"/>
        <v>19645410</v>
      </c>
      <c r="N25" s="36">
        <f t="shared" si="1"/>
        <v>46346923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3236126194</v>
      </c>
      <c r="X25" s="36">
        <f t="shared" si="1"/>
        <v>290080446</v>
      </c>
      <c r="Y25" s="36">
        <f t="shared" si="1"/>
        <v>2946045748</v>
      </c>
      <c r="Z25" s="37">
        <f>+IF(X25&lt;&gt;0,+(Y25/X25)*100,0)</f>
        <v>1015.5961177748603</v>
      </c>
      <c r="AA25" s="38">
        <f>SUM(AA15:AA24)</f>
        <v>679858760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13647159777</v>
      </c>
      <c r="D26" s="29">
        <f>+D13+D25</f>
        <v>0</v>
      </c>
      <c r="E26" s="30">
        <f t="shared" si="2"/>
        <v>3372361160</v>
      </c>
      <c r="F26" s="31">
        <f t="shared" si="2"/>
        <v>3372361160</v>
      </c>
      <c r="G26" s="31">
        <f t="shared" si="2"/>
        <v>0</v>
      </c>
      <c r="H26" s="31">
        <f t="shared" si="2"/>
        <v>9784838445</v>
      </c>
      <c r="I26" s="31">
        <f t="shared" si="2"/>
        <v>4593951881</v>
      </c>
      <c r="J26" s="31">
        <f t="shared" si="2"/>
        <v>14378790326</v>
      </c>
      <c r="K26" s="31">
        <f t="shared" si="2"/>
        <v>291341585</v>
      </c>
      <c r="L26" s="31">
        <f t="shared" si="2"/>
        <v>407123092</v>
      </c>
      <c r="M26" s="31">
        <f t="shared" si="2"/>
        <v>-10298270214</v>
      </c>
      <c r="N26" s="31">
        <f t="shared" si="2"/>
        <v>-9599805537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4778984789</v>
      </c>
      <c r="X26" s="31">
        <f t="shared" si="2"/>
        <v>1636331652</v>
      </c>
      <c r="Y26" s="31">
        <f t="shared" si="2"/>
        <v>3142653137</v>
      </c>
      <c r="Z26" s="32">
        <f>+IF(X26&lt;&gt;0,+(Y26/X26)*100,0)</f>
        <v>192.05477894159807</v>
      </c>
      <c r="AA26" s="33">
        <f>+AA13+AA25</f>
        <v>3372361160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2130</v>
      </c>
      <c r="D31" s="18"/>
      <c r="E31" s="19"/>
      <c r="F31" s="20"/>
      <c r="G31" s="20"/>
      <c r="H31" s="20">
        <v>2129</v>
      </c>
      <c r="I31" s="20"/>
      <c r="J31" s="20">
        <v>2129</v>
      </c>
      <c r="K31" s="20"/>
      <c r="L31" s="20"/>
      <c r="M31" s="20">
        <v>-2128</v>
      </c>
      <c r="N31" s="20">
        <v>-2128</v>
      </c>
      <c r="O31" s="20"/>
      <c r="P31" s="20"/>
      <c r="Q31" s="20"/>
      <c r="R31" s="20"/>
      <c r="S31" s="20"/>
      <c r="T31" s="20"/>
      <c r="U31" s="20"/>
      <c r="V31" s="20"/>
      <c r="W31" s="20">
        <v>1</v>
      </c>
      <c r="X31" s="20"/>
      <c r="Y31" s="20">
        <v>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136208986</v>
      </c>
      <c r="D32" s="18"/>
      <c r="E32" s="19">
        <v>187670920</v>
      </c>
      <c r="F32" s="20">
        <v>187670920</v>
      </c>
      <c r="G32" s="20"/>
      <c r="H32" s="20">
        <v>-7536036</v>
      </c>
      <c r="I32" s="20">
        <v>27707235</v>
      </c>
      <c r="J32" s="20">
        <v>20171199</v>
      </c>
      <c r="K32" s="20">
        <v>3665795</v>
      </c>
      <c r="L32" s="20">
        <v>643359</v>
      </c>
      <c r="M32" s="20">
        <v>510176</v>
      </c>
      <c r="N32" s="20">
        <v>4819330</v>
      </c>
      <c r="O32" s="20"/>
      <c r="P32" s="20"/>
      <c r="Q32" s="20"/>
      <c r="R32" s="20"/>
      <c r="S32" s="20"/>
      <c r="T32" s="20"/>
      <c r="U32" s="20"/>
      <c r="V32" s="20"/>
      <c r="W32" s="20">
        <v>24990529</v>
      </c>
      <c r="X32" s="20">
        <v>93835464</v>
      </c>
      <c r="Y32" s="20">
        <v>-68844935</v>
      </c>
      <c r="Z32" s="21">
        <v>-73.367714151229649</v>
      </c>
      <c r="AA32" s="22">
        <v>187670920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-6572200</v>
      </c>
      <c r="F33" s="20">
        <v>-6572200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-3286098</v>
      </c>
      <c r="Y33" s="20">
        <v>3286098</v>
      </c>
      <c r="Z33" s="21">
        <v>-100</v>
      </c>
      <c r="AA33" s="22">
        <v>-6572200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4828800</v>
      </c>
      <c r="F34" s="20">
        <v>4828800</v>
      </c>
      <c r="G34" s="20"/>
      <c r="H34" s="20">
        <v>387259</v>
      </c>
      <c r="I34" s="20">
        <v>-387259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2414400</v>
      </c>
      <c r="Y34" s="20">
        <v>-2414400</v>
      </c>
      <c r="Z34" s="21">
        <v>-100</v>
      </c>
      <c r="AA34" s="22">
        <v>4828800</v>
      </c>
    </row>
    <row r="35" spans="1:27" x14ac:dyDescent="0.25">
      <c r="A35" s="23" t="s">
        <v>39</v>
      </c>
      <c r="B35" s="17" t="s">
        <v>32</v>
      </c>
      <c r="C35" s="18">
        <v>-26600192</v>
      </c>
      <c r="D35" s="18"/>
      <c r="E35" s="19"/>
      <c r="F35" s="20"/>
      <c r="G35" s="20"/>
      <c r="H35" s="20">
        <v>13494767</v>
      </c>
      <c r="I35" s="20">
        <v>-37272579</v>
      </c>
      <c r="J35" s="20">
        <v>-23777812</v>
      </c>
      <c r="K35" s="20">
        <v>-65195</v>
      </c>
      <c r="L35" s="20">
        <v>-352877</v>
      </c>
      <c r="M35" s="20">
        <v>-13085</v>
      </c>
      <c r="N35" s="20">
        <v>-431157</v>
      </c>
      <c r="O35" s="20"/>
      <c r="P35" s="20"/>
      <c r="Q35" s="20"/>
      <c r="R35" s="20"/>
      <c r="S35" s="20"/>
      <c r="T35" s="20"/>
      <c r="U35" s="20"/>
      <c r="V35" s="20"/>
      <c r="W35" s="20">
        <v>-24208969</v>
      </c>
      <c r="X35" s="20"/>
      <c r="Y35" s="20">
        <v>-24208969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109610924</v>
      </c>
      <c r="D37" s="29">
        <f t="shared" ref="D37:Y37" si="3">SUM(D29:D36)</f>
        <v>0</v>
      </c>
      <c r="E37" s="30">
        <f t="shared" si="3"/>
        <v>185927520</v>
      </c>
      <c r="F37" s="31">
        <f t="shared" si="3"/>
        <v>185927520</v>
      </c>
      <c r="G37" s="31">
        <f t="shared" si="3"/>
        <v>0</v>
      </c>
      <c r="H37" s="31">
        <f t="shared" si="3"/>
        <v>6348119</v>
      </c>
      <c r="I37" s="31">
        <f t="shared" si="3"/>
        <v>-9952603</v>
      </c>
      <c r="J37" s="31">
        <f t="shared" si="3"/>
        <v>-3604484</v>
      </c>
      <c r="K37" s="31">
        <f t="shared" si="3"/>
        <v>3600600</v>
      </c>
      <c r="L37" s="31">
        <f t="shared" si="3"/>
        <v>290482</v>
      </c>
      <c r="M37" s="31">
        <f t="shared" si="3"/>
        <v>494963</v>
      </c>
      <c r="N37" s="31">
        <f t="shared" si="3"/>
        <v>4386045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781561</v>
      </c>
      <c r="X37" s="31">
        <f t="shared" si="3"/>
        <v>92963766</v>
      </c>
      <c r="Y37" s="31">
        <f t="shared" si="3"/>
        <v>-92182205</v>
      </c>
      <c r="Z37" s="32">
        <f>+IF(X37&lt;&gt;0,+(Y37/X37)*100,0)</f>
        <v>-99.159284274262291</v>
      </c>
      <c r="AA37" s="33">
        <f>SUM(AA29:AA36)</f>
        <v>185927520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/>
      <c r="H39" s="20"/>
      <c r="I39" s="20">
        <v>66459169</v>
      </c>
      <c r="J39" s="20">
        <v>66459169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66459169</v>
      </c>
      <c r="X39" s="20"/>
      <c r="Y39" s="20">
        <v>66459169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267145089</v>
      </c>
      <c r="D40" s="18"/>
      <c r="E40" s="19"/>
      <c r="F40" s="20"/>
      <c r="G40" s="20"/>
      <c r="H40" s="20">
        <v>295220381</v>
      </c>
      <c r="I40" s="20">
        <v>109731509</v>
      </c>
      <c r="J40" s="20">
        <v>404951890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404951890</v>
      </c>
      <c r="X40" s="20"/>
      <c r="Y40" s="20">
        <v>404951890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333604258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295220381</v>
      </c>
      <c r="I43" s="36">
        <f t="shared" si="4"/>
        <v>176190678</v>
      </c>
      <c r="J43" s="36">
        <f t="shared" si="4"/>
        <v>471411059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471411059</v>
      </c>
      <c r="X43" s="36">
        <f t="shared" si="4"/>
        <v>0</v>
      </c>
      <c r="Y43" s="36">
        <f t="shared" si="4"/>
        <v>471411059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443215182</v>
      </c>
      <c r="D44" s="29">
        <f>+D37+D43</f>
        <v>0</v>
      </c>
      <c r="E44" s="30">
        <f t="shared" si="5"/>
        <v>185927520</v>
      </c>
      <c r="F44" s="31">
        <f t="shared" si="5"/>
        <v>185927520</v>
      </c>
      <c r="G44" s="31">
        <f t="shared" si="5"/>
        <v>0</v>
      </c>
      <c r="H44" s="31">
        <f t="shared" si="5"/>
        <v>301568500</v>
      </c>
      <c r="I44" s="31">
        <f t="shared" si="5"/>
        <v>166238075</v>
      </c>
      <c r="J44" s="31">
        <f t="shared" si="5"/>
        <v>467806575</v>
      </c>
      <c r="K44" s="31">
        <f t="shared" si="5"/>
        <v>3600600</v>
      </c>
      <c r="L44" s="31">
        <f t="shared" si="5"/>
        <v>290482</v>
      </c>
      <c r="M44" s="31">
        <f t="shared" si="5"/>
        <v>494963</v>
      </c>
      <c r="N44" s="31">
        <f t="shared" si="5"/>
        <v>4386045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472192620</v>
      </c>
      <c r="X44" s="31">
        <f t="shared" si="5"/>
        <v>92963766</v>
      </c>
      <c r="Y44" s="31">
        <f t="shared" si="5"/>
        <v>379228854</v>
      </c>
      <c r="Z44" s="32">
        <f>+IF(X44&lt;&gt;0,+(Y44/X44)*100,0)</f>
        <v>407.93189682096147</v>
      </c>
      <c r="AA44" s="33">
        <f>+AA37+AA43</f>
        <v>185927520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13203944595</v>
      </c>
      <c r="D45" s="42">
        <f t="shared" si="6"/>
        <v>0</v>
      </c>
      <c r="E45" s="43">
        <f t="shared" si="6"/>
        <v>3186433640</v>
      </c>
      <c r="F45" s="44">
        <f t="shared" si="6"/>
        <v>3186433640</v>
      </c>
      <c r="G45" s="44">
        <f t="shared" si="6"/>
        <v>0</v>
      </c>
      <c r="H45" s="44">
        <f t="shared" si="6"/>
        <v>9483269945</v>
      </c>
      <c r="I45" s="44">
        <f t="shared" si="6"/>
        <v>4427713806</v>
      </c>
      <c r="J45" s="44">
        <f t="shared" si="6"/>
        <v>13910983751</v>
      </c>
      <c r="K45" s="44">
        <f t="shared" si="6"/>
        <v>287740985</v>
      </c>
      <c r="L45" s="44">
        <f t="shared" si="6"/>
        <v>406832610</v>
      </c>
      <c r="M45" s="44">
        <f t="shared" si="6"/>
        <v>-10298765177</v>
      </c>
      <c r="N45" s="44">
        <f t="shared" si="6"/>
        <v>-9604191582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4306792169</v>
      </c>
      <c r="X45" s="44">
        <f t="shared" si="6"/>
        <v>1543367886</v>
      </c>
      <c r="Y45" s="44">
        <f t="shared" si="6"/>
        <v>2763424283</v>
      </c>
      <c r="Z45" s="45">
        <f>+IF(X45&lt;&gt;0,+(Y45/X45)*100,0)</f>
        <v>179.05156042620936</v>
      </c>
      <c r="AA45" s="46">
        <f>+AA26-AA44</f>
        <v>3186433640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612747762</v>
      </c>
      <c r="D47" s="18"/>
      <c r="E47" s="19">
        <v>65967950</v>
      </c>
      <c r="F47" s="20">
        <v>65967950</v>
      </c>
      <c r="G47" s="20"/>
      <c r="H47" s="20">
        <v>-562556</v>
      </c>
      <c r="I47" s="20">
        <v>613271403</v>
      </c>
      <c r="J47" s="20">
        <v>612708847</v>
      </c>
      <c r="K47" s="20"/>
      <c r="L47" s="20">
        <v>4934</v>
      </c>
      <c r="M47" s="20"/>
      <c r="N47" s="20">
        <v>4934</v>
      </c>
      <c r="O47" s="20"/>
      <c r="P47" s="20"/>
      <c r="Q47" s="20"/>
      <c r="R47" s="20"/>
      <c r="S47" s="20"/>
      <c r="T47" s="20"/>
      <c r="U47" s="20"/>
      <c r="V47" s="20"/>
      <c r="W47" s="20">
        <v>612713781</v>
      </c>
      <c r="X47" s="20">
        <v>32983974</v>
      </c>
      <c r="Y47" s="20">
        <v>579729807</v>
      </c>
      <c r="Z47" s="47">
        <v>1757.6105505055275</v>
      </c>
      <c r="AA47" s="22">
        <v>65967950</v>
      </c>
    </row>
    <row r="48" spans="1:27" x14ac:dyDescent="0.25">
      <c r="A48" s="23" t="s">
        <v>73</v>
      </c>
      <c r="B48" s="17" t="s">
        <v>32</v>
      </c>
      <c r="C48" s="18">
        <v>169269172</v>
      </c>
      <c r="D48" s="18"/>
      <c r="E48" s="19"/>
      <c r="F48" s="20"/>
      <c r="G48" s="20"/>
      <c r="H48" s="20"/>
      <c r="I48" s="20">
        <v>169269173</v>
      </c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/>
      <c r="Y48" s="20">
        <v>169269173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782016934</v>
      </c>
      <c r="D50" s="50">
        <f t="shared" ref="D50:Y50" si="7">SUM(D47:D49)</f>
        <v>0</v>
      </c>
      <c r="E50" s="51">
        <f t="shared" si="7"/>
        <v>65967950</v>
      </c>
      <c r="F50" s="52">
        <f t="shared" si="7"/>
        <v>65967950</v>
      </c>
      <c r="G50" s="52">
        <f t="shared" si="7"/>
        <v>0</v>
      </c>
      <c r="H50" s="52">
        <f t="shared" si="7"/>
        <v>-562556</v>
      </c>
      <c r="I50" s="52">
        <f t="shared" si="7"/>
        <v>782540576</v>
      </c>
      <c r="J50" s="52">
        <f t="shared" si="7"/>
        <v>781978020</v>
      </c>
      <c r="K50" s="52">
        <f t="shared" si="7"/>
        <v>0</v>
      </c>
      <c r="L50" s="52">
        <f t="shared" si="7"/>
        <v>4934</v>
      </c>
      <c r="M50" s="52">
        <f t="shared" si="7"/>
        <v>0</v>
      </c>
      <c r="N50" s="52">
        <f t="shared" si="7"/>
        <v>4934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781982954</v>
      </c>
      <c r="X50" s="52">
        <f t="shared" si="7"/>
        <v>32983974</v>
      </c>
      <c r="Y50" s="52">
        <f t="shared" si="7"/>
        <v>748998980</v>
      </c>
      <c r="Z50" s="53">
        <f>+IF(X50&lt;&gt;0,+(Y50/X50)*100,0)</f>
        <v>2270.7966602205056</v>
      </c>
      <c r="AA50" s="54">
        <f>SUM(AA47:AA49)</f>
        <v>65967950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525397270</v>
      </c>
      <c r="D7" s="18"/>
      <c r="E7" s="19">
        <v>224694480</v>
      </c>
      <c r="F7" s="20">
        <v>224694480</v>
      </c>
      <c r="G7" s="20">
        <v>852332225</v>
      </c>
      <c r="H7" s="20">
        <v>-623977131</v>
      </c>
      <c r="I7" s="20">
        <v>12022331</v>
      </c>
      <c r="J7" s="20">
        <v>240377425</v>
      </c>
      <c r="K7" s="20">
        <v>5291898</v>
      </c>
      <c r="L7" s="20">
        <v>9284753</v>
      </c>
      <c r="M7" s="20">
        <v>-20450266</v>
      </c>
      <c r="N7" s="20">
        <v>-5873615</v>
      </c>
      <c r="O7" s="20"/>
      <c r="P7" s="20"/>
      <c r="Q7" s="20"/>
      <c r="R7" s="20"/>
      <c r="S7" s="20"/>
      <c r="T7" s="20"/>
      <c r="U7" s="20"/>
      <c r="V7" s="20"/>
      <c r="W7" s="20">
        <v>234503810</v>
      </c>
      <c r="X7" s="20">
        <v>112347258</v>
      </c>
      <c r="Y7" s="20">
        <v>122156552</v>
      </c>
      <c r="Z7" s="21">
        <v>108.73122688940036</v>
      </c>
      <c r="AA7" s="22">
        <v>224694480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4340167</v>
      </c>
      <c r="D10" s="18"/>
      <c r="E10" s="19">
        <v>4595737</v>
      </c>
      <c r="F10" s="20">
        <v>4595737</v>
      </c>
      <c r="G10" s="20">
        <v>167543970</v>
      </c>
      <c r="H10" s="20">
        <v>-158311317</v>
      </c>
      <c r="I10" s="20">
        <v>-284413471</v>
      </c>
      <c r="J10" s="20">
        <v>-275180818</v>
      </c>
      <c r="K10" s="20">
        <v>38643957</v>
      </c>
      <c r="L10" s="20">
        <v>241134451</v>
      </c>
      <c r="M10" s="20">
        <v>30283248</v>
      </c>
      <c r="N10" s="20">
        <v>310061656</v>
      </c>
      <c r="O10" s="20"/>
      <c r="P10" s="20"/>
      <c r="Q10" s="20"/>
      <c r="R10" s="20"/>
      <c r="S10" s="20"/>
      <c r="T10" s="20"/>
      <c r="U10" s="20"/>
      <c r="V10" s="20"/>
      <c r="W10" s="20">
        <v>34880838</v>
      </c>
      <c r="X10" s="20">
        <v>2297892</v>
      </c>
      <c r="Y10" s="20">
        <v>32582946</v>
      </c>
      <c r="Z10" s="21">
        <v>1417.9494075439577</v>
      </c>
      <c r="AA10" s="22">
        <v>4595737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529737437</v>
      </c>
      <c r="D13" s="29">
        <f>SUM(D6:D12)</f>
        <v>0</v>
      </c>
      <c r="E13" s="30">
        <f t="shared" si="0"/>
        <v>229290217</v>
      </c>
      <c r="F13" s="31">
        <f t="shared" si="0"/>
        <v>229290217</v>
      </c>
      <c r="G13" s="31">
        <f t="shared" si="0"/>
        <v>1019876195</v>
      </c>
      <c r="H13" s="31">
        <f t="shared" si="0"/>
        <v>-782288448</v>
      </c>
      <c r="I13" s="31">
        <f t="shared" si="0"/>
        <v>-272391140</v>
      </c>
      <c r="J13" s="31">
        <f t="shared" si="0"/>
        <v>-34803393</v>
      </c>
      <c r="K13" s="31">
        <f t="shared" si="0"/>
        <v>43935855</v>
      </c>
      <c r="L13" s="31">
        <f t="shared" si="0"/>
        <v>250419204</v>
      </c>
      <c r="M13" s="31">
        <f t="shared" si="0"/>
        <v>9832982</v>
      </c>
      <c r="N13" s="31">
        <f t="shared" si="0"/>
        <v>304188041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269384648</v>
      </c>
      <c r="X13" s="31">
        <f t="shared" si="0"/>
        <v>114645150</v>
      </c>
      <c r="Y13" s="31">
        <f t="shared" si="0"/>
        <v>154739498</v>
      </c>
      <c r="Z13" s="32">
        <f>+IF(X13&lt;&gt;0,+(Y13/X13)*100,0)</f>
        <v>134.97256360168748</v>
      </c>
      <c r="AA13" s="33">
        <f>SUM(AA6:AA12)</f>
        <v>229290217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1462910189</v>
      </c>
      <c r="D17" s="18"/>
      <c r="E17" s="19">
        <v>1783108626</v>
      </c>
      <c r="F17" s="20">
        <v>1783108626</v>
      </c>
      <c r="G17" s="24">
        <v>1451566437</v>
      </c>
      <c r="H17" s="24">
        <v>10053849</v>
      </c>
      <c r="I17" s="24">
        <v>-14010455</v>
      </c>
      <c r="J17" s="20">
        <v>1447609831</v>
      </c>
      <c r="K17" s="24">
        <v>6393531</v>
      </c>
      <c r="L17" s="24">
        <v>2752436</v>
      </c>
      <c r="M17" s="20">
        <v>12118679</v>
      </c>
      <c r="N17" s="24">
        <v>21264646</v>
      </c>
      <c r="O17" s="24"/>
      <c r="P17" s="24"/>
      <c r="Q17" s="20"/>
      <c r="R17" s="24"/>
      <c r="S17" s="24"/>
      <c r="T17" s="20"/>
      <c r="U17" s="24"/>
      <c r="V17" s="24"/>
      <c r="W17" s="24">
        <v>1468874477</v>
      </c>
      <c r="X17" s="20">
        <v>891554412</v>
      </c>
      <c r="Y17" s="24">
        <v>577320065</v>
      </c>
      <c r="Z17" s="25">
        <v>64.754327636034404</v>
      </c>
      <c r="AA17" s="26">
        <v>1783108626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507117</v>
      </c>
      <c r="F21" s="20">
        <v>507117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253560</v>
      </c>
      <c r="Y21" s="20">
        <v>-253560</v>
      </c>
      <c r="Z21" s="21">
        <v>-100</v>
      </c>
      <c r="AA21" s="22">
        <v>507117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1462910189</v>
      </c>
      <c r="D25" s="29">
        <f t="shared" ref="D25:Y25" si="1">SUM(D15:D24)</f>
        <v>0</v>
      </c>
      <c r="E25" s="35">
        <f t="shared" si="1"/>
        <v>1783615743</v>
      </c>
      <c r="F25" s="36">
        <f t="shared" si="1"/>
        <v>1783615743</v>
      </c>
      <c r="G25" s="36">
        <f t="shared" si="1"/>
        <v>1451566437</v>
      </c>
      <c r="H25" s="36">
        <f t="shared" si="1"/>
        <v>10053849</v>
      </c>
      <c r="I25" s="36">
        <f t="shared" si="1"/>
        <v>-14010455</v>
      </c>
      <c r="J25" s="36">
        <f t="shared" si="1"/>
        <v>1447609831</v>
      </c>
      <c r="K25" s="36">
        <f t="shared" si="1"/>
        <v>6393531</v>
      </c>
      <c r="L25" s="36">
        <f t="shared" si="1"/>
        <v>2752436</v>
      </c>
      <c r="M25" s="36">
        <f t="shared" si="1"/>
        <v>12118679</v>
      </c>
      <c r="N25" s="36">
        <f t="shared" si="1"/>
        <v>21264646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1468874477</v>
      </c>
      <c r="X25" s="36">
        <f t="shared" si="1"/>
        <v>891807972</v>
      </c>
      <c r="Y25" s="36">
        <f t="shared" si="1"/>
        <v>577066505</v>
      </c>
      <c r="Z25" s="37">
        <f>+IF(X25&lt;&gt;0,+(Y25/X25)*100,0)</f>
        <v>64.707484471780433</v>
      </c>
      <c r="AA25" s="38">
        <f>SUM(AA15:AA24)</f>
        <v>1783615743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1992647626</v>
      </c>
      <c r="D26" s="29">
        <f>+D13+D25</f>
        <v>0</v>
      </c>
      <c r="E26" s="30">
        <f t="shared" si="2"/>
        <v>2012905960</v>
      </c>
      <c r="F26" s="31">
        <f t="shared" si="2"/>
        <v>2012905960</v>
      </c>
      <c r="G26" s="31">
        <f t="shared" si="2"/>
        <v>2471442632</v>
      </c>
      <c r="H26" s="31">
        <f t="shared" si="2"/>
        <v>-772234599</v>
      </c>
      <c r="I26" s="31">
        <f t="shared" si="2"/>
        <v>-286401595</v>
      </c>
      <c r="J26" s="31">
        <f t="shared" si="2"/>
        <v>1412806438</v>
      </c>
      <c r="K26" s="31">
        <f t="shared" si="2"/>
        <v>50329386</v>
      </c>
      <c r="L26" s="31">
        <f t="shared" si="2"/>
        <v>253171640</v>
      </c>
      <c r="M26" s="31">
        <f t="shared" si="2"/>
        <v>21951661</v>
      </c>
      <c r="N26" s="31">
        <f t="shared" si="2"/>
        <v>325452687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1738259125</v>
      </c>
      <c r="X26" s="31">
        <f t="shared" si="2"/>
        <v>1006453122</v>
      </c>
      <c r="Y26" s="31">
        <f t="shared" si="2"/>
        <v>731806003</v>
      </c>
      <c r="Z26" s="32">
        <f>+IF(X26&lt;&gt;0,+(Y26/X26)*100,0)</f>
        <v>72.7113848626921</v>
      </c>
      <c r="AA26" s="33">
        <f>+AA13+AA25</f>
        <v>2012905960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33693610</v>
      </c>
      <c r="D31" s="18"/>
      <c r="E31" s="19"/>
      <c r="F31" s="20"/>
      <c r="G31" s="20">
        <v>33815790</v>
      </c>
      <c r="H31" s="20">
        <v>15369</v>
      </c>
      <c r="I31" s="20">
        <v>75837</v>
      </c>
      <c r="J31" s="20">
        <v>33906996</v>
      </c>
      <c r="K31" s="20">
        <v>-72756</v>
      </c>
      <c r="L31" s="20">
        <v>149043</v>
      </c>
      <c r="M31" s="20">
        <v>63604</v>
      </c>
      <c r="N31" s="20">
        <v>139891</v>
      </c>
      <c r="O31" s="20"/>
      <c r="P31" s="20"/>
      <c r="Q31" s="20"/>
      <c r="R31" s="20"/>
      <c r="S31" s="20"/>
      <c r="T31" s="20"/>
      <c r="U31" s="20"/>
      <c r="V31" s="20"/>
      <c r="W31" s="20">
        <v>34046887</v>
      </c>
      <c r="X31" s="20"/>
      <c r="Y31" s="20">
        <v>34046887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1389492554</v>
      </c>
      <c r="D32" s="18"/>
      <c r="E32" s="19"/>
      <c r="F32" s="20"/>
      <c r="G32" s="20">
        <v>-313871433</v>
      </c>
      <c r="H32" s="20">
        <v>15380663</v>
      </c>
      <c r="I32" s="20">
        <v>125922012</v>
      </c>
      <c r="J32" s="20">
        <v>-172568758</v>
      </c>
      <c r="K32" s="20">
        <v>171395467</v>
      </c>
      <c r="L32" s="20">
        <v>125916087</v>
      </c>
      <c r="M32" s="20">
        <v>20023607</v>
      </c>
      <c r="N32" s="20">
        <v>317335161</v>
      </c>
      <c r="O32" s="20"/>
      <c r="P32" s="20"/>
      <c r="Q32" s="20"/>
      <c r="R32" s="20"/>
      <c r="S32" s="20"/>
      <c r="T32" s="20"/>
      <c r="U32" s="20"/>
      <c r="V32" s="20"/>
      <c r="W32" s="20">
        <v>144766403</v>
      </c>
      <c r="X32" s="20"/>
      <c r="Y32" s="20">
        <v>144766403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1423186164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-280055643</v>
      </c>
      <c r="H37" s="31">
        <f t="shared" si="3"/>
        <v>15396032</v>
      </c>
      <c r="I37" s="31">
        <f t="shared" si="3"/>
        <v>125997849</v>
      </c>
      <c r="J37" s="31">
        <f t="shared" si="3"/>
        <v>-138661762</v>
      </c>
      <c r="K37" s="31">
        <f t="shared" si="3"/>
        <v>171322711</v>
      </c>
      <c r="L37" s="31">
        <f t="shared" si="3"/>
        <v>126065130</v>
      </c>
      <c r="M37" s="31">
        <f t="shared" si="3"/>
        <v>20087211</v>
      </c>
      <c r="N37" s="31">
        <f t="shared" si="3"/>
        <v>317475052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178813290</v>
      </c>
      <c r="X37" s="31">
        <f t="shared" si="3"/>
        <v>0</v>
      </c>
      <c r="Y37" s="31">
        <f t="shared" si="3"/>
        <v>178813290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1423186164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-280055643</v>
      </c>
      <c r="H44" s="31">
        <f t="shared" si="5"/>
        <v>15396032</v>
      </c>
      <c r="I44" s="31">
        <f t="shared" si="5"/>
        <v>125997849</v>
      </c>
      <c r="J44" s="31">
        <f t="shared" si="5"/>
        <v>-138661762</v>
      </c>
      <c r="K44" s="31">
        <f t="shared" si="5"/>
        <v>171322711</v>
      </c>
      <c r="L44" s="31">
        <f t="shared" si="5"/>
        <v>126065130</v>
      </c>
      <c r="M44" s="31">
        <f t="shared" si="5"/>
        <v>20087211</v>
      </c>
      <c r="N44" s="31">
        <f t="shared" si="5"/>
        <v>317475052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178813290</v>
      </c>
      <c r="X44" s="31">
        <f t="shared" si="5"/>
        <v>0</v>
      </c>
      <c r="Y44" s="31">
        <f t="shared" si="5"/>
        <v>178813290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569461462</v>
      </c>
      <c r="D45" s="42">
        <f t="shared" si="6"/>
        <v>0</v>
      </c>
      <c r="E45" s="43">
        <f t="shared" si="6"/>
        <v>2012905960</v>
      </c>
      <c r="F45" s="44">
        <f t="shared" si="6"/>
        <v>2012905960</v>
      </c>
      <c r="G45" s="44">
        <f t="shared" si="6"/>
        <v>2751498275</v>
      </c>
      <c r="H45" s="44">
        <f t="shared" si="6"/>
        <v>-787630631</v>
      </c>
      <c r="I45" s="44">
        <f t="shared" si="6"/>
        <v>-412399444</v>
      </c>
      <c r="J45" s="44">
        <f t="shared" si="6"/>
        <v>1551468200</v>
      </c>
      <c r="K45" s="44">
        <f t="shared" si="6"/>
        <v>-120993325</v>
      </c>
      <c r="L45" s="44">
        <f t="shared" si="6"/>
        <v>127106510</v>
      </c>
      <c r="M45" s="44">
        <f t="shared" si="6"/>
        <v>1864450</v>
      </c>
      <c r="N45" s="44">
        <f t="shared" si="6"/>
        <v>7977635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1559445835</v>
      </c>
      <c r="X45" s="44">
        <f t="shared" si="6"/>
        <v>1006453122</v>
      </c>
      <c r="Y45" s="44">
        <f t="shared" si="6"/>
        <v>552992713</v>
      </c>
      <c r="Z45" s="45">
        <f>+IF(X45&lt;&gt;0,+(Y45/X45)*100,0)</f>
        <v>54.944706406305919</v>
      </c>
      <c r="AA45" s="46">
        <f>+AA26-AA44</f>
        <v>2012905960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-675054172</v>
      </c>
      <c r="D47" s="18"/>
      <c r="E47" s="19">
        <v>-287899712</v>
      </c>
      <c r="F47" s="20">
        <v>-287899712</v>
      </c>
      <c r="G47" s="20">
        <v>71909530</v>
      </c>
      <c r="H47" s="20">
        <v>-844909178</v>
      </c>
      <c r="I47" s="20">
        <v>-348754563</v>
      </c>
      <c r="J47" s="20">
        <v>-1121754211</v>
      </c>
      <c r="K47" s="20">
        <v>-12505922</v>
      </c>
      <c r="L47" s="20">
        <v>195586129</v>
      </c>
      <c r="M47" s="20">
        <v>33484244</v>
      </c>
      <c r="N47" s="20">
        <v>216564451</v>
      </c>
      <c r="O47" s="20"/>
      <c r="P47" s="20"/>
      <c r="Q47" s="20"/>
      <c r="R47" s="20"/>
      <c r="S47" s="20"/>
      <c r="T47" s="20"/>
      <c r="U47" s="20"/>
      <c r="V47" s="20"/>
      <c r="W47" s="20">
        <v>-905189760</v>
      </c>
      <c r="X47" s="20">
        <v>-143949876</v>
      </c>
      <c r="Y47" s="20">
        <v>-761239884</v>
      </c>
      <c r="Z47" s="47">
        <v>528.82288276510917</v>
      </c>
      <c r="AA47" s="22">
        <v>-287899712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-675054172</v>
      </c>
      <c r="D50" s="50">
        <f t="shared" ref="D50:Y50" si="7">SUM(D47:D49)</f>
        <v>0</v>
      </c>
      <c r="E50" s="51">
        <f t="shared" si="7"/>
        <v>-287899712</v>
      </c>
      <c r="F50" s="52">
        <f t="shared" si="7"/>
        <v>-287899712</v>
      </c>
      <c r="G50" s="52">
        <f t="shared" si="7"/>
        <v>71909530</v>
      </c>
      <c r="H50" s="52">
        <f t="shared" si="7"/>
        <v>-844909178</v>
      </c>
      <c r="I50" s="52">
        <f t="shared" si="7"/>
        <v>-348754563</v>
      </c>
      <c r="J50" s="52">
        <f t="shared" si="7"/>
        <v>-1121754211</v>
      </c>
      <c r="K50" s="52">
        <f t="shared" si="7"/>
        <v>-12505922</v>
      </c>
      <c r="L50" s="52">
        <f t="shared" si="7"/>
        <v>195586129</v>
      </c>
      <c r="M50" s="52">
        <f t="shared" si="7"/>
        <v>33484244</v>
      </c>
      <c r="N50" s="52">
        <f t="shared" si="7"/>
        <v>216564451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-905189760</v>
      </c>
      <c r="X50" s="52">
        <f t="shared" si="7"/>
        <v>-143949876</v>
      </c>
      <c r="Y50" s="52">
        <f t="shared" si="7"/>
        <v>-761239884</v>
      </c>
      <c r="Z50" s="53">
        <f>+IF(X50&lt;&gt;0,+(Y50/X50)*100,0)</f>
        <v>528.82288276510917</v>
      </c>
      <c r="AA50" s="54">
        <f>SUM(AA47:AA49)</f>
        <v>-287899712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4009970775</v>
      </c>
      <c r="D7" s="18"/>
      <c r="E7" s="19">
        <v>570865222</v>
      </c>
      <c r="F7" s="20">
        <v>570865222</v>
      </c>
      <c r="G7" s="20">
        <v>5174171131</v>
      </c>
      <c r="H7" s="20">
        <v>-820662598</v>
      </c>
      <c r="I7" s="20">
        <v>198950979</v>
      </c>
      <c r="J7" s="20">
        <v>4552459512</v>
      </c>
      <c r="K7" s="20">
        <v>56198375</v>
      </c>
      <c r="L7" s="20">
        <v>74606642</v>
      </c>
      <c r="M7" s="20">
        <v>290247613</v>
      </c>
      <c r="N7" s="20">
        <v>421052630</v>
      </c>
      <c r="O7" s="20"/>
      <c r="P7" s="20"/>
      <c r="Q7" s="20"/>
      <c r="R7" s="20"/>
      <c r="S7" s="20"/>
      <c r="T7" s="20"/>
      <c r="U7" s="20"/>
      <c r="V7" s="20"/>
      <c r="W7" s="20">
        <v>4973512142</v>
      </c>
      <c r="X7" s="20">
        <v>285432858</v>
      </c>
      <c r="Y7" s="20">
        <v>4688079284</v>
      </c>
      <c r="Z7" s="21">
        <v>1642.445553342706</v>
      </c>
      <c r="AA7" s="22">
        <v>570865222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24767228</v>
      </c>
      <c r="D10" s="18"/>
      <c r="E10" s="19">
        <v>54435015</v>
      </c>
      <c r="F10" s="20">
        <v>54435015</v>
      </c>
      <c r="G10" s="20">
        <v>32673236</v>
      </c>
      <c r="H10" s="20">
        <v>-8755380</v>
      </c>
      <c r="I10" s="20">
        <v>2043884</v>
      </c>
      <c r="J10" s="20">
        <v>25961740</v>
      </c>
      <c r="K10" s="20">
        <v>2087537</v>
      </c>
      <c r="L10" s="20">
        <v>1763866</v>
      </c>
      <c r="M10" s="20">
        <v>1996325</v>
      </c>
      <c r="N10" s="20">
        <v>5847728</v>
      </c>
      <c r="O10" s="20"/>
      <c r="P10" s="20"/>
      <c r="Q10" s="20"/>
      <c r="R10" s="20"/>
      <c r="S10" s="20"/>
      <c r="T10" s="20"/>
      <c r="U10" s="20"/>
      <c r="V10" s="20"/>
      <c r="W10" s="20">
        <v>31809468</v>
      </c>
      <c r="X10" s="20">
        <v>27217584</v>
      </c>
      <c r="Y10" s="20">
        <v>4591884</v>
      </c>
      <c r="Z10" s="21">
        <v>16.871019852460087</v>
      </c>
      <c r="AA10" s="22">
        <v>54435015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4034738003</v>
      </c>
      <c r="D13" s="29">
        <f>SUM(D6:D12)</f>
        <v>0</v>
      </c>
      <c r="E13" s="30">
        <f t="shared" si="0"/>
        <v>625300237</v>
      </c>
      <c r="F13" s="31">
        <f t="shared" si="0"/>
        <v>625300237</v>
      </c>
      <c r="G13" s="31">
        <f t="shared" si="0"/>
        <v>5206844367</v>
      </c>
      <c r="H13" s="31">
        <f t="shared" si="0"/>
        <v>-829417978</v>
      </c>
      <c r="I13" s="31">
        <f t="shared" si="0"/>
        <v>200994863</v>
      </c>
      <c r="J13" s="31">
        <f t="shared" si="0"/>
        <v>4578421252</v>
      </c>
      <c r="K13" s="31">
        <f t="shared" si="0"/>
        <v>58285912</v>
      </c>
      <c r="L13" s="31">
        <f t="shared" si="0"/>
        <v>76370508</v>
      </c>
      <c r="M13" s="31">
        <f t="shared" si="0"/>
        <v>292243938</v>
      </c>
      <c r="N13" s="31">
        <f t="shared" si="0"/>
        <v>426900358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5005321610</v>
      </c>
      <c r="X13" s="31">
        <f t="shared" si="0"/>
        <v>312650442</v>
      </c>
      <c r="Y13" s="31">
        <f t="shared" si="0"/>
        <v>4692671168</v>
      </c>
      <c r="Z13" s="32">
        <f>+IF(X13&lt;&gt;0,+(Y13/X13)*100,0)</f>
        <v>1500.9322033838673</v>
      </c>
      <c r="AA13" s="33">
        <f>SUM(AA6:AA12)</f>
        <v>625300237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15346147084</v>
      </c>
      <c r="D17" s="18"/>
      <c r="E17" s="19">
        <v>7747449848</v>
      </c>
      <c r="F17" s="20">
        <v>7747449848</v>
      </c>
      <c r="G17" s="24">
        <v>7151846909</v>
      </c>
      <c r="H17" s="24">
        <v>1294195479</v>
      </c>
      <c r="I17" s="24">
        <v>6896706319</v>
      </c>
      <c r="J17" s="20">
        <v>15342748707</v>
      </c>
      <c r="K17" s="24">
        <v>51619885</v>
      </c>
      <c r="L17" s="24">
        <v>17496591</v>
      </c>
      <c r="M17" s="20">
        <v>36830388</v>
      </c>
      <c r="N17" s="24">
        <v>105946864</v>
      </c>
      <c r="O17" s="24"/>
      <c r="P17" s="24"/>
      <c r="Q17" s="20"/>
      <c r="R17" s="24"/>
      <c r="S17" s="24"/>
      <c r="T17" s="20"/>
      <c r="U17" s="24"/>
      <c r="V17" s="24"/>
      <c r="W17" s="24">
        <v>15448695571</v>
      </c>
      <c r="X17" s="20">
        <v>3873725166</v>
      </c>
      <c r="Y17" s="24">
        <v>11574970405</v>
      </c>
      <c r="Z17" s="25">
        <v>298.80721809059804</v>
      </c>
      <c r="AA17" s="26">
        <v>7747449848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15346147084</v>
      </c>
      <c r="D25" s="29">
        <f t="shared" ref="D25:Y25" si="1">SUM(D15:D24)</f>
        <v>0</v>
      </c>
      <c r="E25" s="35">
        <f t="shared" si="1"/>
        <v>7747449848</v>
      </c>
      <c r="F25" s="36">
        <f t="shared" si="1"/>
        <v>7747449848</v>
      </c>
      <c r="G25" s="36">
        <f t="shared" si="1"/>
        <v>7151846909</v>
      </c>
      <c r="H25" s="36">
        <f t="shared" si="1"/>
        <v>1294195479</v>
      </c>
      <c r="I25" s="36">
        <f t="shared" si="1"/>
        <v>6896706319</v>
      </c>
      <c r="J25" s="36">
        <f t="shared" si="1"/>
        <v>15342748707</v>
      </c>
      <c r="K25" s="36">
        <f t="shared" si="1"/>
        <v>51619885</v>
      </c>
      <c r="L25" s="36">
        <f t="shared" si="1"/>
        <v>17496591</v>
      </c>
      <c r="M25" s="36">
        <f t="shared" si="1"/>
        <v>36830388</v>
      </c>
      <c r="N25" s="36">
        <f t="shared" si="1"/>
        <v>105946864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15448695571</v>
      </c>
      <c r="X25" s="36">
        <f t="shared" si="1"/>
        <v>3873725166</v>
      </c>
      <c r="Y25" s="36">
        <f t="shared" si="1"/>
        <v>11574970405</v>
      </c>
      <c r="Z25" s="37">
        <f>+IF(X25&lt;&gt;0,+(Y25/X25)*100,0)</f>
        <v>298.80721809059804</v>
      </c>
      <c r="AA25" s="38">
        <f>SUM(AA15:AA24)</f>
        <v>7747449848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19380885087</v>
      </c>
      <c r="D26" s="29">
        <f>+D13+D25</f>
        <v>0</v>
      </c>
      <c r="E26" s="30">
        <f t="shared" si="2"/>
        <v>8372750085</v>
      </c>
      <c r="F26" s="31">
        <f t="shared" si="2"/>
        <v>8372750085</v>
      </c>
      <c r="G26" s="31">
        <f t="shared" si="2"/>
        <v>12358691276</v>
      </c>
      <c r="H26" s="31">
        <f t="shared" si="2"/>
        <v>464777501</v>
      </c>
      <c r="I26" s="31">
        <f t="shared" si="2"/>
        <v>7097701182</v>
      </c>
      <c r="J26" s="31">
        <f t="shared" si="2"/>
        <v>19921169959</v>
      </c>
      <c r="K26" s="31">
        <f t="shared" si="2"/>
        <v>109905797</v>
      </c>
      <c r="L26" s="31">
        <f t="shared" si="2"/>
        <v>93867099</v>
      </c>
      <c r="M26" s="31">
        <f t="shared" si="2"/>
        <v>329074326</v>
      </c>
      <c r="N26" s="31">
        <f t="shared" si="2"/>
        <v>532847222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20454017181</v>
      </c>
      <c r="X26" s="31">
        <f t="shared" si="2"/>
        <v>4186375608</v>
      </c>
      <c r="Y26" s="31">
        <f t="shared" si="2"/>
        <v>16267641573</v>
      </c>
      <c r="Z26" s="32">
        <f>+IF(X26&lt;&gt;0,+(Y26/X26)*100,0)</f>
        <v>388.58533242724741</v>
      </c>
      <c r="AA26" s="33">
        <f>+AA13+AA25</f>
        <v>8372750085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973772940</v>
      </c>
      <c r="D32" s="18"/>
      <c r="E32" s="19">
        <v>1617092312</v>
      </c>
      <c r="F32" s="20">
        <v>1617092312</v>
      </c>
      <c r="G32" s="20">
        <v>443226555</v>
      </c>
      <c r="H32" s="20">
        <v>442047606</v>
      </c>
      <c r="I32" s="20">
        <v>-222458328</v>
      </c>
      <c r="J32" s="20">
        <v>662815833</v>
      </c>
      <c r="K32" s="20">
        <v>-147915299</v>
      </c>
      <c r="L32" s="20">
        <v>10974032</v>
      </c>
      <c r="M32" s="20">
        <v>-153040734</v>
      </c>
      <c r="N32" s="20">
        <v>-289982001</v>
      </c>
      <c r="O32" s="20"/>
      <c r="P32" s="20"/>
      <c r="Q32" s="20"/>
      <c r="R32" s="20"/>
      <c r="S32" s="20"/>
      <c r="T32" s="20"/>
      <c r="U32" s="20"/>
      <c r="V32" s="20"/>
      <c r="W32" s="20">
        <v>372833832</v>
      </c>
      <c r="X32" s="20">
        <v>808546146</v>
      </c>
      <c r="Y32" s="20">
        <v>-435712314</v>
      </c>
      <c r="Z32" s="21">
        <v>-53.888366935583662</v>
      </c>
      <c r="AA32" s="22">
        <v>1617092312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-18</v>
      </c>
      <c r="Y33" s="20">
        <v>18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973772940</v>
      </c>
      <c r="D37" s="29">
        <f t="shared" ref="D37:Y37" si="3">SUM(D29:D36)</f>
        <v>0</v>
      </c>
      <c r="E37" s="30">
        <f t="shared" si="3"/>
        <v>1617092312</v>
      </c>
      <c r="F37" s="31">
        <f t="shared" si="3"/>
        <v>1617092312</v>
      </c>
      <c r="G37" s="31">
        <f t="shared" si="3"/>
        <v>443226555</v>
      </c>
      <c r="H37" s="31">
        <f t="shared" si="3"/>
        <v>442047606</v>
      </c>
      <c r="I37" s="31">
        <f t="shared" si="3"/>
        <v>-222458328</v>
      </c>
      <c r="J37" s="31">
        <f t="shared" si="3"/>
        <v>662815833</v>
      </c>
      <c r="K37" s="31">
        <f t="shared" si="3"/>
        <v>-147915299</v>
      </c>
      <c r="L37" s="31">
        <f t="shared" si="3"/>
        <v>10974032</v>
      </c>
      <c r="M37" s="31">
        <f t="shared" si="3"/>
        <v>-153040734</v>
      </c>
      <c r="N37" s="31">
        <f t="shared" si="3"/>
        <v>-289982001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372833832</v>
      </c>
      <c r="X37" s="31">
        <f t="shared" si="3"/>
        <v>808546128</v>
      </c>
      <c r="Y37" s="31">
        <f t="shared" si="3"/>
        <v>-435712296</v>
      </c>
      <c r="Z37" s="32">
        <f>+IF(X37&lt;&gt;0,+(Y37/X37)*100,0)</f>
        <v>-53.88836590903815</v>
      </c>
      <c r="AA37" s="33">
        <f>SUM(AA29:AA36)</f>
        <v>1617092312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973772940</v>
      </c>
      <c r="D44" s="29">
        <f>+D37+D43</f>
        <v>0</v>
      </c>
      <c r="E44" s="30">
        <f t="shared" si="5"/>
        <v>1617092312</v>
      </c>
      <c r="F44" s="31">
        <f t="shared" si="5"/>
        <v>1617092312</v>
      </c>
      <c r="G44" s="31">
        <f t="shared" si="5"/>
        <v>443226555</v>
      </c>
      <c r="H44" s="31">
        <f t="shared" si="5"/>
        <v>442047606</v>
      </c>
      <c r="I44" s="31">
        <f t="shared" si="5"/>
        <v>-222458328</v>
      </c>
      <c r="J44" s="31">
        <f t="shared" si="5"/>
        <v>662815833</v>
      </c>
      <c r="K44" s="31">
        <f t="shared" si="5"/>
        <v>-147915299</v>
      </c>
      <c r="L44" s="31">
        <f t="shared" si="5"/>
        <v>10974032</v>
      </c>
      <c r="M44" s="31">
        <f t="shared" si="5"/>
        <v>-153040734</v>
      </c>
      <c r="N44" s="31">
        <f t="shared" si="5"/>
        <v>-289982001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372833832</v>
      </c>
      <c r="X44" s="31">
        <f t="shared" si="5"/>
        <v>808546128</v>
      </c>
      <c r="Y44" s="31">
        <f t="shared" si="5"/>
        <v>-435712296</v>
      </c>
      <c r="Z44" s="32">
        <f>+IF(X44&lt;&gt;0,+(Y44/X44)*100,0)</f>
        <v>-53.88836590903815</v>
      </c>
      <c r="AA44" s="33">
        <f>+AA37+AA43</f>
        <v>1617092312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18407112147</v>
      </c>
      <c r="D45" s="42">
        <f t="shared" si="6"/>
        <v>0</v>
      </c>
      <c r="E45" s="43">
        <f t="shared" si="6"/>
        <v>6755657773</v>
      </c>
      <c r="F45" s="44">
        <f t="shared" si="6"/>
        <v>6755657773</v>
      </c>
      <c r="G45" s="44">
        <f t="shared" si="6"/>
        <v>11915464721</v>
      </c>
      <c r="H45" s="44">
        <f t="shared" si="6"/>
        <v>22729895</v>
      </c>
      <c r="I45" s="44">
        <f t="shared" si="6"/>
        <v>7320159510</v>
      </c>
      <c r="J45" s="44">
        <f t="shared" si="6"/>
        <v>19258354126</v>
      </c>
      <c r="K45" s="44">
        <f t="shared" si="6"/>
        <v>257821096</v>
      </c>
      <c r="L45" s="44">
        <f t="shared" si="6"/>
        <v>82893067</v>
      </c>
      <c r="M45" s="44">
        <f t="shared" si="6"/>
        <v>482115060</v>
      </c>
      <c r="N45" s="44">
        <f t="shared" si="6"/>
        <v>822829223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20081183349</v>
      </c>
      <c r="X45" s="44">
        <f t="shared" si="6"/>
        <v>3377829480</v>
      </c>
      <c r="Y45" s="44">
        <f t="shared" si="6"/>
        <v>16703353869</v>
      </c>
      <c r="Z45" s="45">
        <f>+IF(X45&lt;&gt;0,+(Y45/X45)*100,0)</f>
        <v>494.49961781374469</v>
      </c>
      <c r="AA45" s="46">
        <f>+AA26-AA44</f>
        <v>6755657773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18836872243</v>
      </c>
      <c r="D47" s="18"/>
      <c r="E47" s="19">
        <v>21542283720</v>
      </c>
      <c r="F47" s="20">
        <v>21542283720</v>
      </c>
      <c r="G47" s="20">
        <v>21622734727</v>
      </c>
      <c r="H47" s="20">
        <v>-1176767715</v>
      </c>
      <c r="I47" s="20">
        <v>170430178</v>
      </c>
      <c r="J47" s="20">
        <v>20616397190</v>
      </c>
      <c r="K47" s="20">
        <v>435214182</v>
      </c>
      <c r="L47" s="20">
        <v>281280355</v>
      </c>
      <c r="M47" s="20">
        <v>921321322</v>
      </c>
      <c r="N47" s="20">
        <v>1637815859</v>
      </c>
      <c r="O47" s="20"/>
      <c r="P47" s="20"/>
      <c r="Q47" s="20"/>
      <c r="R47" s="20"/>
      <c r="S47" s="20"/>
      <c r="T47" s="20"/>
      <c r="U47" s="20"/>
      <c r="V47" s="20"/>
      <c r="W47" s="20">
        <v>22254213049</v>
      </c>
      <c r="X47" s="20">
        <v>10771141758</v>
      </c>
      <c r="Y47" s="20">
        <v>11483071291</v>
      </c>
      <c r="Z47" s="47">
        <v>106.60960136813009</v>
      </c>
      <c r="AA47" s="22">
        <v>21542283720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18836872243</v>
      </c>
      <c r="D50" s="50">
        <f t="shared" ref="D50:Y50" si="7">SUM(D47:D49)</f>
        <v>0</v>
      </c>
      <c r="E50" s="51">
        <f t="shared" si="7"/>
        <v>21542283720</v>
      </c>
      <c r="F50" s="52">
        <f t="shared" si="7"/>
        <v>21542283720</v>
      </c>
      <c r="G50" s="52">
        <f t="shared" si="7"/>
        <v>21622734727</v>
      </c>
      <c r="H50" s="52">
        <f t="shared" si="7"/>
        <v>-1176767715</v>
      </c>
      <c r="I50" s="52">
        <f t="shared" si="7"/>
        <v>170430178</v>
      </c>
      <c r="J50" s="52">
        <f t="shared" si="7"/>
        <v>20616397190</v>
      </c>
      <c r="K50" s="52">
        <f t="shared" si="7"/>
        <v>435214182</v>
      </c>
      <c r="L50" s="52">
        <f t="shared" si="7"/>
        <v>281280355</v>
      </c>
      <c r="M50" s="52">
        <f t="shared" si="7"/>
        <v>921321322</v>
      </c>
      <c r="N50" s="52">
        <f t="shared" si="7"/>
        <v>1637815859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22254213049</v>
      </c>
      <c r="X50" s="52">
        <f t="shared" si="7"/>
        <v>10771141758</v>
      </c>
      <c r="Y50" s="52">
        <f t="shared" si="7"/>
        <v>11483071291</v>
      </c>
      <c r="Z50" s="53">
        <f>+IF(X50&lt;&gt;0,+(Y50/X50)*100,0)</f>
        <v>106.60960136813009</v>
      </c>
      <c r="AA50" s="54">
        <f>SUM(AA47:AA49)</f>
        <v>21542283720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1624782492</v>
      </c>
      <c r="F6" s="20">
        <v>1624782492</v>
      </c>
      <c r="G6" s="20">
        <v>-861861581</v>
      </c>
      <c r="H6" s="20">
        <v>39977007</v>
      </c>
      <c r="I6" s="20">
        <v>121834984</v>
      </c>
      <c r="J6" s="20">
        <v>-700049590</v>
      </c>
      <c r="K6" s="20">
        <v>23911218</v>
      </c>
      <c r="L6" s="20">
        <v>-764916046</v>
      </c>
      <c r="M6" s="20">
        <v>415230663</v>
      </c>
      <c r="N6" s="20">
        <v>-325774165</v>
      </c>
      <c r="O6" s="20"/>
      <c r="P6" s="20"/>
      <c r="Q6" s="20"/>
      <c r="R6" s="20"/>
      <c r="S6" s="20"/>
      <c r="T6" s="20"/>
      <c r="U6" s="20"/>
      <c r="V6" s="20"/>
      <c r="W6" s="20">
        <v>-1025823755</v>
      </c>
      <c r="X6" s="20">
        <v>812373934</v>
      </c>
      <c r="Y6" s="20">
        <v>-1838197689</v>
      </c>
      <c r="Z6" s="21">
        <v>-226.27482395317719</v>
      </c>
      <c r="AA6" s="22">
        <v>1624782492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4180469003</v>
      </c>
      <c r="F7" s="20">
        <v>4180469003</v>
      </c>
      <c r="G7" s="20">
        <v>845353962</v>
      </c>
      <c r="H7" s="20">
        <v>-506084400</v>
      </c>
      <c r="I7" s="20">
        <v>-967574</v>
      </c>
      <c r="J7" s="20">
        <v>338301988</v>
      </c>
      <c r="K7" s="20">
        <v>183411490</v>
      </c>
      <c r="L7" s="20">
        <v>1282868509</v>
      </c>
      <c r="M7" s="20">
        <v>-908656051</v>
      </c>
      <c r="N7" s="20">
        <v>557623948</v>
      </c>
      <c r="O7" s="20"/>
      <c r="P7" s="20"/>
      <c r="Q7" s="20"/>
      <c r="R7" s="20"/>
      <c r="S7" s="20"/>
      <c r="T7" s="20"/>
      <c r="U7" s="20"/>
      <c r="V7" s="20"/>
      <c r="W7" s="20">
        <v>895925936</v>
      </c>
      <c r="X7" s="20">
        <v>2087081196</v>
      </c>
      <c r="Y7" s="20">
        <v>-1191155260</v>
      </c>
      <c r="Z7" s="21">
        <v>-57.07278002805598</v>
      </c>
      <c r="AA7" s="22">
        <v>4180469003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198558812</v>
      </c>
      <c r="H8" s="20">
        <v>106844282</v>
      </c>
      <c r="I8" s="20">
        <v>-137575471</v>
      </c>
      <c r="J8" s="20">
        <v>167827623</v>
      </c>
      <c r="K8" s="20">
        <v>144992653</v>
      </c>
      <c r="L8" s="20">
        <v>-120422068</v>
      </c>
      <c r="M8" s="20">
        <v>205637360</v>
      </c>
      <c r="N8" s="20">
        <v>230207945</v>
      </c>
      <c r="O8" s="20"/>
      <c r="P8" s="20"/>
      <c r="Q8" s="20"/>
      <c r="R8" s="20"/>
      <c r="S8" s="20"/>
      <c r="T8" s="20"/>
      <c r="U8" s="20"/>
      <c r="V8" s="20"/>
      <c r="W8" s="20">
        <v>398035568</v>
      </c>
      <c r="X8" s="20"/>
      <c r="Y8" s="20">
        <v>398035568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184578000</v>
      </c>
      <c r="F10" s="20">
        <v>184578000</v>
      </c>
      <c r="G10" s="20">
        <v>9437255</v>
      </c>
      <c r="H10" s="20">
        <v>5064678</v>
      </c>
      <c r="I10" s="20">
        <v>5683742</v>
      </c>
      <c r="J10" s="20">
        <v>20185675</v>
      </c>
      <c r="K10" s="20">
        <v>1067249</v>
      </c>
      <c r="L10" s="20">
        <v>1312518</v>
      </c>
      <c r="M10" s="20">
        <v>1256772</v>
      </c>
      <c r="N10" s="20">
        <v>3636539</v>
      </c>
      <c r="O10" s="20"/>
      <c r="P10" s="20"/>
      <c r="Q10" s="20"/>
      <c r="R10" s="20"/>
      <c r="S10" s="20"/>
      <c r="T10" s="20"/>
      <c r="U10" s="20"/>
      <c r="V10" s="20"/>
      <c r="W10" s="20">
        <v>23822214</v>
      </c>
      <c r="X10" s="20">
        <v>92289006</v>
      </c>
      <c r="Y10" s="20">
        <v>-68466792</v>
      </c>
      <c r="Z10" s="21">
        <v>-74.187376121485144</v>
      </c>
      <c r="AA10" s="22">
        <v>184578000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5989829495</v>
      </c>
      <c r="F13" s="31">
        <f t="shared" si="0"/>
        <v>5989829495</v>
      </c>
      <c r="G13" s="31">
        <f t="shared" si="0"/>
        <v>191488448</v>
      </c>
      <c r="H13" s="31">
        <f t="shared" si="0"/>
        <v>-354198433</v>
      </c>
      <c r="I13" s="31">
        <f t="shared" si="0"/>
        <v>-11024319</v>
      </c>
      <c r="J13" s="31">
        <f t="shared" si="0"/>
        <v>-173734304</v>
      </c>
      <c r="K13" s="31">
        <f t="shared" si="0"/>
        <v>353382610</v>
      </c>
      <c r="L13" s="31">
        <f t="shared" si="0"/>
        <v>398842913</v>
      </c>
      <c r="M13" s="31">
        <f t="shared" si="0"/>
        <v>-286531256</v>
      </c>
      <c r="N13" s="31">
        <f t="shared" si="0"/>
        <v>465694267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291959963</v>
      </c>
      <c r="X13" s="31">
        <f t="shared" si="0"/>
        <v>2991744136</v>
      </c>
      <c r="Y13" s="31">
        <f t="shared" si="0"/>
        <v>-2699784173</v>
      </c>
      <c r="Z13" s="32">
        <f>+IF(X13&lt;&gt;0,+(Y13/X13)*100,0)</f>
        <v>-90.241145307621323</v>
      </c>
      <c r="AA13" s="33">
        <f>SUM(AA6:AA12)</f>
        <v>5989829495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859726400</v>
      </c>
      <c r="F17" s="20">
        <v>859726400</v>
      </c>
      <c r="G17" s="24">
        <v>61149248</v>
      </c>
      <c r="H17" s="24">
        <v>-837779733</v>
      </c>
      <c r="I17" s="24">
        <v>94237194</v>
      </c>
      <c r="J17" s="20">
        <v>-682393291</v>
      </c>
      <c r="K17" s="24">
        <v>108158336</v>
      </c>
      <c r="L17" s="24">
        <v>126058172</v>
      </c>
      <c r="M17" s="20">
        <v>57574355</v>
      </c>
      <c r="N17" s="24">
        <v>291790863</v>
      </c>
      <c r="O17" s="24"/>
      <c r="P17" s="24"/>
      <c r="Q17" s="20"/>
      <c r="R17" s="24"/>
      <c r="S17" s="24"/>
      <c r="T17" s="20"/>
      <c r="U17" s="24"/>
      <c r="V17" s="24"/>
      <c r="W17" s="24">
        <v>-390602428</v>
      </c>
      <c r="X17" s="20">
        <v>429863206</v>
      </c>
      <c r="Y17" s="24">
        <v>-820465634</v>
      </c>
      <c r="Z17" s="25">
        <v>-190.86668096920116</v>
      </c>
      <c r="AA17" s="26">
        <v>859726400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-683813</v>
      </c>
      <c r="H21" s="20">
        <v>-683800</v>
      </c>
      <c r="I21" s="20">
        <v>-677838</v>
      </c>
      <c r="J21" s="20">
        <v>-2045451</v>
      </c>
      <c r="K21" s="20">
        <v>-434799</v>
      </c>
      <c r="L21" s="20">
        <v>-681395</v>
      </c>
      <c r="M21" s="20">
        <v>-681399</v>
      </c>
      <c r="N21" s="20">
        <v>-1797593</v>
      </c>
      <c r="O21" s="20"/>
      <c r="P21" s="20"/>
      <c r="Q21" s="20"/>
      <c r="R21" s="20"/>
      <c r="S21" s="20"/>
      <c r="T21" s="20"/>
      <c r="U21" s="20"/>
      <c r="V21" s="20"/>
      <c r="W21" s="20">
        <v>-3843044</v>
      </c>
      <c r="X21" s="20"/>
      <c r="Y21" s="20">
        <v>-3843044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859726400</v>
      </c>
      <c r="F25" s="36">
        <f t="shared" si="1"/>
        <v>859726400</v>
      </c>
      <c r="G25" s="36">
        <f t="shared" si="1"/>
        <v>60465435</v>
      </c>
      <c r="H25" s="36">
        <f t="shared" si="1"/>
        <v>-838463533</v>
      </c>
      <c r="I25" s="36">
        <f t="shared" si="1"/>
        <v>93559356</v>
      </c>
      <c r="J25" s="36">
        <f t="shared" si="1"/>
        <v>-684438742</v>
      </c>
      <c r="K25" s="36">
        <f t="shared" si="1"/>
        <v>107723537</v>
      </c>
      <c r="L25" s="36">
        <f t="shared" si="1"/>
        <v>125376777</v>
      </c>
      <c r="M25" s="36">
        <f t="shared" si="1"/>
        <v>56892956</v>
      </c>
      <c r="N25" s="36">
        <f t="shared" si="1"/>
        <v>289993270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-394445472</v>
      </c>
      <c r="X25" s="36">
        <f t="shared" si="1"/>
        <v>429863206</v>
      </c>
      <c r="Y25" s="36">
        <f t="shared" si="1"/>
        <v>-824308678</v>
      </c>
      <c r="Z25" s="37">
        <f>+IF(X25&lt;&gt;0,+(Y25/X25)*100,0)</f>
        <v>-191.76069654121548</v>
      </c>
      <c r="AA25" s="38">
        <f>SUM(AA15:AA24)</f>
        <v>859726400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6849555895</v>
      </c>
      <c r="F26" s="31">
        <f t="shared" si="2"/>
        <v>6849555895</v>
      </c>
      <c r="G26" s="31">
        <f t="shared" si="2"/>
        <v>251953883</v>
      </c>
      <c r="H26" s="31">
        <f t="shared" si="2"/>
        <v>-1192661966</v>
      </c>
      <c r="I26" s="31">
        <f t="shared" si="2"/>
        <v>82535037</v>
      </c>
      <c r="J26" s="31">
        <f t="shared" si="2"/>
        <v>-858173046</v>
      </c>
      <c r="K26" s="31">
        <f t="shared" si="2"/>
        <v>461106147</v>
      </c>
      <c r="L26" s="31">
        <f t="shared" si="2"/>
        <v>524219690</v>
      </c>
      <c r="M26" s="31">
        <f t="shared" si="2"/>
        <v>-229638300</v>
      </c>
      <c r="N26" s="31">
        <f t="shared" si="2"/>
        <v>755687537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-102485509</v>
      </c>
      <c r="X26" s="31">
        <f t="shared" si="2"/>
        <v>3421607342</v>
      </c>
      <c r="Y26" s="31">
        <f t="shared" si="2"/>
        <v>-3524092851</v>
      </c>
      <c r="Z26" s="32">
        <f>+IF(X26&lt;&gt;0,+(Y26/X26)*100,0)</f>
        <v>-102.99524459577805</v>
      </c>
      <c r="AA26" s="33">
        <f>+AA13+AA25</f>
        <v>6849555895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447868740</v>
      </c>
      <c r="H30" s="20">
        <v>-316779151</v>
      </c>
      <c r="I30" s="20">
        <v>-86106531</v>
      </c>
      <c r="J30" s="20">
        <v>44983058</v>
      </c>
      <c r="K30" s="20">
        <v>8367840</v>
      </c>
      <c r="L30" s="20">
        <v>-12281757</v>
      </c>
      <c r="M30" s="20">
        <v>-78001022</v>
      </c>
      <c r="N30" s="20">
        <v>-81914939</v>
      </c>
      <c r="O30" s="20"/>
      <c r="P30" s="20"/>
      <c r="Q30" s="20"/>
      <c r="R30" s="20"/>
      <c r="S30" s="20"/>
      <c r="T30" s="20"/>
      <c r="U30" s="20"/>
      <c r="V30" s="20"/>
      <c r="W30" s="20">
        <v>-36931881</v>
      </c>
      <c r="X30" s="20"/>
      <c r="Y30" s="20">
        <v>-36931881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149240131</v>
      </c>
      <c r="H31" s="20"/>
      <c r="I31" s="20"/>
      <c r="J31" s="20">
        <v>149240131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149240131</v>
      </c>
      <c r="X31" s="20"/>
      <c r="Y31" s="20">
        <v>149240131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859726400</v>
      </c>
      <c r="F32" s="20">
        <v>859726400</v>
      </c>
      <c r="G32" s="20">
        <v>-239992913</v>
      </c>
      <c r="H32" s="20">
        <v>-255096093</v>
      </c>
      <c r="I32" s="20">
        <v>82445533</v>
      </c>
      <c r="J32" s="20">
        <v>-412643473</v>
      </c>
      <c r="K32" s="20">
        <v>215519534</v>
      </c>
      <c r="L32" s="20">
        <v>-67204392</v>
      </c>
      <c r="M32" s="20">
        <v>-424449586</v>
      </c>
      <c r="N32" s="20">
        <v>-276134444</v>
      </c>
      <c r="O32" s="20"/>
      <c r="P32" s="20"/>
      <c r="Q32" s="20"/>
      <c r="R32" s="20"/>
      <c r="S32" s="20"/>
      <c r="T32" s="20"/>
      <c r="U32" s="20"/>
      <c r="V32" s="20"/>
      <c r="W32" s="20">
        <v>-688777917</v>
      </c>
      <c r="X32" s="20">
        <v>429863206</v>
      </c>
      <c r="Y32" s="20">
        <v>-1118641123</v>
      </c>
      <c r="Z32" s="21">
        <v>-260.23188479174001</v>
      </c>
      <c r="AA32" s="22">
        <v>859726400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-1645936</v>
      </c>
      <c r="I34" s="20">
        <v>-51800</v>
      </c>
      <c r="J34" s="20">
        <v>-1697736</v>
      </c>
      <c r="K34" s="20"/>
      <c r="L34" s="20"/>
      <c r="M34" s="20">
        <v>-6059301</v>
      </c>
      <c r="N34" s="20">
        <v>-6059301</v>
      </c>
      <c r="O34" s="20"/>
      <c r="P34" s="20"/>
      <c r="Q34" s="20"/>
      <c r="R34" s="20"/>
      <c r="S34" s="20"/>
      <c r="T34" s="20"/>
      <c r="U34" s="20"/>
      <c r="V34" s="20"/>
      <c r="W34" s="20">
        <v>-7757037</v>
      </c>
      <c r="X34" s="20"/>
      <c r="Y34" s="20">
        <v>-7757037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-72772196</v>
      </c>
      <c r="H35" s="20">
        <v>112134839</v>
      </c>
      <c r="I35" s="20">
        <v>60603804</v>
      </c>
      <c r="J35" s="20">
        <v>99966447</v>
      </c>
      <c r="K35" s="20">
        <v>-80893909</v>
      </c>
      <c r="L35" s="20">
        <v>58609382</v>
      </c>
      <c r="M35" s="20">
        <v>18392774</v>
      </c>
      <c r="N35" s="20">
        <v>-3891753</v>
      </c>
      <c r="O35" s="20"/>
      <c r="P35" s="20"/>
      <c r="Q35" s="20"/>
      <c r="R35" s="20"/>
      <c r="S35" s="20"/>
      <c r="T35" s="20"/>
      <c r="U35" s="20"/>
      <c r="V35" s="20"/>
      <c r="W35" s="20">
        <v>96074694</v>
      </c>
      <c r="X35" s="20"/>
      <c r="Y35" s="20">
        <v>96074694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>
        <v>-13822722</v>
      </c>
      <c r="L36" s="20">
        <v>6313192</v>
      </c>
      <c r="M36" s="20">
        <v>9172465</v>
      </c>
      <c r="N36" s="20">
        <v>1662935</v>
      </c>
      <c r="O36" s="20"/>
      <c r="P36" s="20"/>
      <c r="Q36" s="20"/>
      <c r="R36" s="20"/>
      <c r="S36" s="20"/>
      <c r="T36" s="20"/>
      <c r="U36" s="20"/>
      <c r="V36" s="20"/>
      <c r="W36" s="20">
        <v>41170925</v>
      </c>
      <c r="X36" s="20"/>
      <c r="Y36" s="20">
        <v>41170925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859726400</v>
      </c>
      <c r="F37" s="31">
        <f t="shared" si="3"/>
        <v>859726400</v>
      </c>
      <c r="G37" s="31">
        <f t="shared" si="3"/>
        <v>325511825</v>
      </c>
      <c r="H37" s="31">
        <f t="shared" si="3"/>
        <v>-463094352</v>
      </c>
      <c r="I37" s="31">
        <f t="shared" si="3"/>
        <v>56938944</v>
      </c>
      <c r="J37" s="31">
        <f t="shared" si="3"/>
        <v>-80643583</v>
      </c>
      <c r="K37" s="31">
        <f t="shared" si="3"/>
        <v>129170743</v>
      </c>
      <c r="L37" s="31">
        <f t="shared" si="3"/>
        <v>-14563575</v>
      </c>
      <c r="M37" s="31">
        <f t="shared" si="3"/>
        <v>-480944670</v>
      </c>
      <c r="N37" s="31">
        <f t="shared" si="3"/>
        <v>-366337502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-446981085</v>
      </c>
      <c r="X37" s="31">
        <f t="shared" si="3"/>
        <v>429863206</v>
      </c>
      <c r="Y37" s="31">
        <f t="shared" si="3"/>
        <v>-876844291</v>
      </c>
      <c r="Z37" s="32">
        <f>+IF(X37&lt;&gt;0,+(Y37/X37)*100,0)</f>
        <v>-203.98216892282704</v>
      </c>
      <c r="AA37" s="33">
        <f>SUM(AA29:AA36)</f>
        <v>859726400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-400110265</v>
      </c>
      <c r="H39" s="20">
        <v>-35819149</v>
      </c>
      <c r="I39" s="20">
        <v>30824510</v>
      </c>
      <c r="J39" s="20">
        <v>-405104904</v>
      </c>
      <c r="K39" s="20">
        <v>86800963</v>
      </c>
      <c r="L39" s="20">
        <v>101919833</v>
      </c>
      <c r="M39" s="20">
        <v>25115550</v>
      </c>
      <c r="N39" s="20">
        <v>213836346</v>
      </c>
      <c r="O39" s="20"/>
      <c r="P39" s="20"/>
      <c r="Q39" s="20"/>
      <c r="R39" s="20"/>
      <c r="S39" s="20"/>
      <c r="T39" s="20"/>
      <c r="U39" s="20"/>
      <c r="V39" s="20"/>
      <c r="W39" s="20">
        <v>-191268558</v>
      </c>
      <c r="X39" s="20"/>
      <c r="Y39" s="20">
        <v>-191268558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3372430</v>
      </c>
      <c r="X42" s="20"/>
      <c r="Y42" s="20">
        <v>3372430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-400110265</v>
      </c>
      <c r="H43" s="36">
        <f t="shared" si="4"/>
        <v>-32446719</v>
      </c>
      <c r="I43" s="36">
        <f t="shared" si="4"/>
        <v>30824510</v>
      </c>
      <c r="J43" s="36">
        <f t="shared" si="4"/>
        <v>-401732474</v>
      </c>
      <c r="K43" s="36">
        <f t="shared" si="4"/>
        <v>86800963</v>
      </c>
      <c r="L43" s="36">
        <f t="shared" si="4"/>
        <v>101919833</v>
      </c>
      <c r="M43" s="36">
        <f t="shared" si="4"/>
        <v>25115550</v>
      </c>
      <c r="N43" s="36">
        <f t="shared" si="4"/>
        <v>213836346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-187896128</v>
      </c>
      <c r="X43" s="36">
        <f t="shared" si="4"/>
        <v>0</v>
      </c>
      <c r="Y43" s="36">
        <f t="shared" si="4"/>
        <v>-187896128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859726400</v>
      </c>
      <c r="F44" s="31">
        <f t="shared" si="5"/>
        <v>859726400</v>
      </c>
      <c r="G44" s="31">
        <f t="shared" si="5"/>
        <v>-74598440</v>
      </c>
      <c r="H44" s="31">
        <f t="shared" si="5"/>
        <v>-495541071</v>
      </c>
      <c r="I44" s="31">
        <f t="shared" si="5"/>
        <v>87763454</v>
      </c>
      <c r="J44" s="31">
        <f t="shared" si="5"/>
        <v>-482376057</v>
      </c>
      <c r="K44" s="31">
        <f t="shared" si="5"/>
        <v>215971706</v>
      </c>
      <c r="L44" s="31">
        <f t="shared" si="5"/>
        <v>87356258</v>
      </c>
      <c r="M44" s="31">
        <f t="shared" si="5"/>
        <v>-455829120</v>
      </c>
      <c r="N44" s="31">
        <f t="shared" si="5"/>
        <v>-152501156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-634877213</v>
      </c>
      <c r="X44" s="31">
        <f t="shared" si="5"/>
        <v>429863206</v>
      </c>
      <c r="Y44" s="31">
        <f t="shared" si="5"/>
        <v>-1064740419</v>
      </c>
      <c r="Z44" s="32">
        <f>+IF(X44&lt;&gt;0,+(Y44/X44)*100,0)</f>
        <v>-247.69284836162507</v>
      </c>
      <c r="AA44" s="33">
        <f>+AA37+AA43</f>
        <v>859726400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5989829495</v>
      </c>
      <c r="F45" s="44">
        <f t="shared" si="6"/>
        <v>5989829495</v>
      </c>
      <c r="G45" s="44">
        <f t="shared" si="6"/>
        <v>326552323</v>
      </c>
      <c r="H45" s="44">
        <f t="shared" si="6"/>
        <v>-697120895</v>
      </c>
      <c r="I45" s="44">
        <f t="shared" si="6"/>
        <v>-5228417</v>
      </c>
      <c r="J45" s="44">
        <f t="shared" si="6"/>
        <v>-375796989</v>
      </c>
      <c r="K45" s="44">
        <f t="shared" si="6"/>
        <v>245134441</v>
      </c>
      <c r="L45" s="44">
        <f t="shared" si="6"/>
        <v>436863432</v>
      </c>
      <c r="M45" s="44">
        <f t="shared" si="6"/>
        <v>226190820</v>
      </c>
      <c r="N45" s="44">
        <f t="shared" si="6"/>
        <v>908188693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532391704</v>
      </c>
      <c r="X45" s="44">
        <f t="shared" si="6"/>
        <v>2991744136</v>
      </c>
      <c r="Y45" s="44">
        <f t="shared" si="6"/>
        <v>-2459352432</v>
      </c>
      <c r="Z45" s="45">
        <f>+IF(X45&lt;&gt;0,+(Y45/X45)*100,0)</f>
        <v>-82.204637836716401</v>
      </c>
      <c r="AA45" s="46">
        <f>+AA26-AA44</f>
        <v>5989829495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326926853</v>
      </c>
      <c r="H47" s="20">
        <v>-755513460</v>
      </c>
      <c r="I47" s="20"/>
      <c r="J47" s="20">
        <v>-428586607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-428586607</v>
      </c>
      <c r="X47" s="20"/>
      <c r="Y47" s="20">
        <v>-428586607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326926853</v>
      </c>
      <c r="H50" s="52">
        <f t="shared" si="7"/>
        <v>-755513460</v>
      </c>
      <c r="I50" s="52">
        <f t="shared" si="7"/>
        <v>0</v>
      </c>
      <c r="J50" s="52">
        <f t="shared" si="7"/>
        <v>-428586607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-428586607</v>
      </c>
      <c r="X50" s="52">
        <f t="shared" si="7"/>
        <v>0</v>
      </c>
      <c r="Y50" s="52">
        <f t="shared" si="7"/>
        <v>-428586607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262416713</v>
      </c>
      <c r="D6" s="18"/>
      <c r="E6" s="19"/>
      <c r="F6" s="20"/>
      <c r="G6" s="20">
        <v>-323667188</v>
      </c>
      <c r="H6" s="20">
        <v>-31006971</v>
      </c>
      <c r="I6" s="20"/>
      <c r="J6" s="20">
        <v>-354674159</v>
      </c>
      <c r="K6" s="20">
        <v>14240430</v>
      </c>
      <c r="L6" s="20"/>
      <c r="M6" s="20"/>
      <c r="N6" s="20">
        <v>14240430</v>
      </c>
      <c r="O6" s="20"/>
      <c r="P6" s="20"/>
      <c r="Q6" s="20"/>
      <c r="R6" s="20"/>
      <c r="S6" s="20"/>
      <c r="T6" s="20"/>
      <c r="U6" s="20"/>
      <c r="V6" s="20"/>
      <c r="W6" s="20">
        <v>-340433729</v>
      </c>
      <c r="X6" s="20"/>
      <c r="Y6" s="20">
        <v>-340433729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-457347211</v>
      </c>
      <c r="D7" s="18"/>
      <c r="E7" s="19"/>
      <c r="F7" s="20"/>
      <c r="G7" s="20">
        <v>4556312</v>
      </c>
      <c r="H7" s="20">
        <v>-78741134</v>
      </c>
      <c r="I7" s="20">
        <v>154946200</v>
      </c>
      <c r="J7" s="20">
        <v>80761378</v>
      </c>
      <c r="K7" s="20">
        <v>421840040</v>
      </c>
      <c r="L7" s="20">
        <v>146599836</v>
      </c>
      <c r="M7" s="20">
        <v>65734310</v>
      </c>
      <c r="N7" s="20">
        <v>634174186</v>
      </c>
      <c r="O7" s="20"/>
      <c r="P7" s="20"/>
      <c r="Q7" s="20"/>
      <c r="R7" s="20"/>
      <c r="S7" s="20"/>
      <c r="T7" s="20"/>
      <c r="U7" s="20"/>
      <c r="V7" s="20"/>
      <c r="W7" s="20">
        <v>714935564</v>
      </c>
      <c r="X7" s="20"/>
      <c r="Y7" s="20">
        <v>714935564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-2180</v>
      </c>
      <c r="L8" s="20"/>
      <c r="M8" s="20"/>
      <c r="N8" s="20">
        <v>-2180</v>
      </c>
      <c r="O8" s="20"/>
      <c r="P8" s="20"/>
      <c r="Q8" s="20"/>
      <c r="R8" s="20"/>
      <c r="S8" s="20"/>
      <c r="T8" s="20"/>
      <c r="U8" s="20"/>
      <c r="V8" s="20"/>
      <c r="W8" s="20">
        <v>-2180</v>
      </c>
      <c r="X8" s="20"/>
      <c r="Y8" s="20">
        <v>-2180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4393106</v>
      </c>
      <c r="D10" s="18"/>
      <c r="E10" s="19">
        <v>-3928962774</v>
      </c>
      <c r="F10" s="20">
        <v>-3928962774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-1964481390</v>
      </c>
      <c r="Y10" s="20">
        <v>1964481390</v>
      </c>
      <c r="Z10" s="21">
        <v>-100</v>
      </c>
      <c r="AA10" s="22">
        <v>-3928962774</v>
      </c>
    </row>
    <row r="11" spans="1:27" x14ac:dyDescent="0.25">
      <c r="A11" s="23" t="s">
        <v>39</v>
      </c>
      <c r="B11" s="17" t="s">
        <v>32</v>
      </c>
      <c r="C11" s="18">
        <v>714449583</v>
      </c>
      <c r="D11" s="18"/>
      <c r="E11" s="19"/>
      <c r="F11" s="20"/>
      <c r="G11" s="24">
        <v>3019131</v>
      </c>
      <c r="H11" s="24">
        <v>60990093</v>
      </c>
      <c r="I11" s="24"/>
      <c r="J11" s="20">
        <v>64009224</v>
      </c>
      <c r="K11" s="24">
        <v>117087818</v>
      </c>
      <c r="L11" s="24"/>
      <c r="M11" s="20"/>
      <c r="N11" s="24">
        <v>117087818</v>
      </c>
      <c r="O11" s="24"/>
      <c r="P11" s="24"/>
      <c r="Q11" s="20"/>
      <c r="R11" s="24"/>
      <c r="S11" s="24"/>
      <c r="T11" s="20"/>
      <c r="U11" s="24"/>
      <c r="V11" s="24"/>
      <c r="W11" s="24">
        <v>181097042</v>
      </c>
      <c r="X11" s="20"/>
      <c r="Y11" s="24">
        <v>181097042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6487668</v>
      </c>
      <c r="D12" s="18"/>
      <c r="E12" s="19"/>
      <c r="F12" s="20"/>
      <c r="G12" s="20"/>
      <c r="H12" s="20"/>
      <c r="I12" s="20">
        <v>-4696</v>
      </c>
      <c r="J12" s="20">
        <v>-4696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-4696</v>
      </c>
      <c r="X12" s="20"/>
      <c r="Y12" s="20">
        <v>-4696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530399859</v>
      </c>
      <c r="D13" s="29">
        <f>SUM(D6:D12)</f>
        <v>0</v>
      </c>
      <c r="E13" s="30">
        <f t="shared" si="0"/>
        <v>-3928962774</v>
      </c>
      <c r="F13" s="31">
        <f t="shared" si="0"/>
        <v>-3928962774</v>
      </c>
      <c r="G13" s="31">
        <f t="shared" si="0"/>
        <v>-316091745</v>
      </c>
      <c r="H13" s="31">
        <f t="shared" si="0"/>
        <v>-48758012</v>
      </c>
      <c r="I13" s="31">
        <f t="shared" si="0"/>
        <v>154941504</v>
      </c>
      <c r="J13" s="31">
        <f t="shared" si="0"/>
        <v>-209908253</v>
      </c>
      <c r="K13" s="31">
        <f t="shared" si="0"/>
        <v>553166108</v>
      </c>
      <c r="L13" s="31">
        <f t="shared" si="0"/>
        <v>146599836</v>
      </c>
      <c r="M13" s="31">
        <f t="shared" si="0"/>
        <v>65734310</v>
      </c>
      <c r="N13" s="31">
        <f t="shared" si="0"/>
        <v>765500254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555592001</v>
      </c>
      <c r="X13" s="31">
        <f t="shared" si="0"/>
        <v>-1964481390</v>
      </c>
      <c r="Y13" s="31">
        <f t="shared" si="0"/>
        <v>2520073391</v>
      </c>
      <c r="Z13" s="32">
        <f>+IF(X13&lt;&gt;0,+(Y13/X13)*100,0)</f>
        <v>-128.28186634030675</v>
      </c>
      <c r="AA13" s="33">
        <f>SUM(AA6:AA12)</f>
        <v>-3928962774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216033148</v>
      </c>
      <c r="D17" s="18"/>
      <c r="E17" s="19">
        <v>281115896</v>
      </c>
      <c r="F17" s="20">
        <v>281115896</v>
      </c>
      <c r="G17" s="24"/>
      <c r="H17" s="24">
        <v>1879725</v>
      </c>
      <c r="I17" s="24">
        <v>24316879</v>
      </c>
      <c r="J17" s="20">
        <v>26196604</v>
      </c>
      <c r="K17" s="24">
        <v>35417600</v>
      </c>
      <c r="L17" s="24">
        <v>3468899</v>
      </c>
      <c r="M17" s="20">
        <v>101491852</v>
      </c>
      <c r="N17" s="24">
        <v>140378351</v>
      </c>
      <c r="O17" s="24"/>
      <c r="P17" s="24"/>
      <c r="Q17" s="20"/>
      <c r="R17" s="24"/>
      <c r="S17" s="24"/>
      <c r="T17" s="20"/>
      <c r="U17" s="24"/>
      <c r="V17" s="24"/>
      <c r="W17" s="24">
        <v>166574955</v>
      </c>
      <c r="X17" s="20">
        <v>140557950</v>
      </c>
      <c r="Y17" s="24">
        <v>26017005</v>
      </c>
      <c r="Z17" s="25">
        <v>18.50980680921997</v>
      </c>
      <c r="AA17" s="26">
        <v>281115896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-86901</v>
      </c>
      <c r="L21" s="20">
        <v>-21196</v>
      </c>
      <c r="M21" s="20">
        <v>-21901</v>
      </c>
      <c r="N21" s="20">
        <v>-129998</v>
      </c>
      <c r="O21" s="20"/>
      <c r="P21" s="20"/>
      <c r="Q21" s="20"/>
      <c r="R21" s="20"/>
      <c r="S21" s="20"/>
      <c r="T21" s="20"/>
      <c r="U21" s="20"/>
      <c r="V21" s="20"/>
      <c r="W21" s="20">
        <v>-129998</v>
      </c>
      <c r="X21" s="20"/>
      <c r="Y21" s="20">
        <v>-129998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216033148</v>
      </c>
      <c r="D25" s="29">
        <f t="shared" ref="D25:Y25" si="1">SUM(D15:D24)</f>
        <v>0</v>
      </c>
      <c r="E25" s="35">
        <f t="shared" si="1"/>
        <v>281115896</v>
      </c>
      <c r="F25" s="36">
        <f t="shared" si="1"/>
        <v>281115896</v>
      </c>
      <c r="G25" s="36">
        <f t="shared" si="1"/>
        <v>0</v>
      </c>
      <c r="H25" s="36">
        <f t="shared" si="1"/>
        <v>1879725</v>
      </c>
      <c r="I25" s="36">
        <f t="shared" si="1"/>
        <v>24316879</v>
      </c>
      <c r="J25" s="36">
        <f t="shared" si="1"/>
        <v>26196604</v>
      </c>
      <c r="K25" s="36">
        <f t="shared" si="1"/>
        <v>35330699</v>
      </c>
      <c r="L25" s="36">
        <f t="shared" si="1"/>
        <v>3447703</v>
      </c>
      <c r="M25" s="36">
        <f t="shared" si="1"/>
        <v>101469951</v>
      </c>
      <c r="N25" s="36">
        <f t="shared" si="1"/>
        <v>140248353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166444957</v>
      </c>
      <c r="X25" s="36">
        <f t="shared" si="1"/>
        <v>140557950</v>
      </c>
      <c r="Y25" s="36">
        <f t="shared" si="1"/>
        <v>25887007</v>
      </c>
      <c r="Z25" s="37">
        <f>+IF(X25&lt;&gt;0,+(Y25/X25)*100,0)</f>
        <v>18.417319689138893</v>
      </c>
      <c r="AA25" s="38">
        <f>SUM(AA15:AA24)</f>
        <v>281115896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746433007</v>
      </c>
      <c r="D26" s="29">
        <f>+D13+D25</f>
        <v>0</v>
      </c>
      <c r="E26" s="30">
        <f t="shared" si="2"/>
        <v>-3647846878</v>
      </c>
      <c r="F26" s="31">
        <f t="shared" si="2"/>
        <v>-3647846878</v>
      </c>
      <c r="G26" s="31">
        <f t="shared" si="2"/>
        <v>-316091745</v>
      </c>
      <c r="H26" s="31">
        <f t="shared" si="2"/>
        <v>-46878287</v>
      </c>
      <c r="I26" s="31">
        <f t="shared" si="2"/>
        <v>179258383</v>
      </c>
      <c r="J26" s="31">
        <f t="shared" si="2"/>
        <v>-183711649</v>
      </c>
      <c r="K26" s="31">
        <f t="shared" si="2"/>
        <v>588496807</v>
      </c>
      <c r="L26" s="31">
        <f t="shared" si="2"/>
        <v>150047539</v>
      </c>
      <c r="M26" s="31">
        <f t="shared" si="2"/>
        <v>167204261</v>
      </c>
      <c r="N26" s="31">
        <f t="shared" si="2"/>
        <v>905748607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722036958</v>
      </c>
      <c r="X26" s="31">
        <f t="shared" si="2"/>
        <v>-1823923440</v>
      </c>
      <c r="Y26" s="31">
        <f t="shared" si="2"/>
        <v>2545960398</v>
      </c>
      <c r="Z26" s="32">
        <f>+IF(X26&lt;&gt;0,+(Y26/X26)*100,0)</f>
        <v>-139.58702115259837</v>
      </c>
      <c r="AA26" s="33">
        <f>+AA13+AA25</f>
        <v>-3647846878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2365054</v>
      </c>
      <c r="J31" s="20">
        <v>2365054</v>
      </c>
      <c r="K31" s="20">
        <v>4951952</v>
      </c>
      <c r="L31" s="20">
        <v>2618049</v>
      </c>
      <c r="M31" s="20">
        <v>1517729</v>
      </c>
      <c r="N31" s="20">
        <v>9087730</v>
      </c>
      <c r="O31" s="20"/>
      <c r="P31" s="20"/>
      <c r="Q31" s="20"/>
      <c r="R31" s="20"/>
      <c r="S31" s="20"/>
      <c r="T31" s="20"/>
      <c r="U31" s="20"/>
      <c r="V31" s="20"/>
      <c r="W31" s="20">
        <v>11452784</v>
      </c>
      <c r="X31" s="20"/>
      <c r="Y31" s="20">
        <v>11452784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877178624</v>
      </c>
      <c r="D32" s="18"/>
      <c r="E32" s="19"/>
      <c r="F32" s="20"/>
      <c r="G32" s="20">
        <v>-368137202</v>
      </c>
      <c r="H32" s="20">
        <v>-13786173</v>
      </c>
      <c r="I32" s="20">
        <v>41900824</v>
      </c>
      <c r="J32" s="20">
        <v>-340022551</v>
      </c>
      <c r="K32" s="20">
        <v>41357167</v>
      </c>
      <c r="L32" s="20">
        <v>-14906896</v>
      </c>
      <c r="M32" s="20">
        <v>10315418</v>
      </c>
      <c r="N32" s="20">
        <v>36765689</v>
      </c>
      <c r="O32" s="20"/>
      <c r="P32" s="20"/>
      <c r="Q32" s="20"/>
      <c r="R32" s="20"/>
      <c r="S32" s="20"/>
      <c r="T32" s="20"/>
      <c r="U32" s="20"/>
      <c r="V32" s="20"/>
      <c r="W32" s="20">
        <v>-303256862</v>
      </c>
      <c r="X32" s="20"/>
      <c r="Y32" s="20">
        <v>-303256862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-500000</v>
      </c>
      <c r="D33" s="18"/>
      <c r="E33" s="19"/>
      <c r="F33" s="20"/>
      <c r="G33" s="20"/>
      <c r="H33" s="20"/>
      <c r="I33" s="20"/>
      <c r="J33" s="20"/>
      <c r="K33" s="20">
        <v>-57165663</v>
      </c>
      <c r="L33" s="20"/>
      <c r="M33" s="20"/>
      <c r="N33" s="20">
        <v>-57165663</v>
      </c>
      <c r="O33" s="20"/>
      <c r="P33" s="20"/>
      <c r="Q33" s="20"/>
      <c r="R33" s="20"/>
      <c r="S33" s="20"/>
      <c r="T33" s="20"/>
      <c r="U33" s="20"/>
      <c r="V33" s="20"/>
      <c r="W33" s="20">
        <v>-57165663</v>
      </c>
      <c r="X33" s="20"/>
      <c r="Y33" s="20">
        <v>-57165663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9432</v>
      </c>
      <c r="D35" s="18"/>
      <c r="E35" s="19"/>
      <c r="F35" s="20"/>
      <c r="G35" s="20"/>
      <c r="H35" s="20"/>
      <c r="I35" s="20">
        <v>555220</v>
      </c>
      <c r="J35" s="20">
        <v>555220</v>
      </c>
      <c r="K35" s="20">
        <v>1298458</v>
      </c>
      <c r="L35" s="20">
        <v>527712</v>
      </c>
      <c r="M35" s="20">
        <v>579501</v>
      </c>
      <c r="N35" s="20">
        <v>2405671</v>
      </c>
      <c r="O35" s="20"/>
      <c r="P35" s="20"/>
      <c r="Q35" s="20"/>
      <c r="R35" s="20"/>
      <c r="S35" s="20"/>
      <c r="T35" s="20"/>
      <c r="U35" s="20"/>
      <c r="V35" s="20"/>
      <c r="W35" s="20">
        <v>2960891</v>
      </c>
      <c r="X35" s="20"/>
      <c r="Y35" s="20">
        <v>2960891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876688056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-368137202</v>
      </c>
      <c r="H37" s="31">
        <f t="shared" si="3"/>
        <v>-13786173</v>
      </c>
      <c r="I37" s="31">
        <f t="shared" si="3"/>
        <v>44821098</v>
      </c>
      <c r="J37" s="31">
        <f t="shared" si="3"/>
        <v>-337102277</v>
      </c>
      <c r="K37" s="31">
        <f t="shared" si="3"/>
        <v>-9558086</v>
      </c>
      <c r="L37" s="31">
        <f t="shared" si="3"/>
        <v>-11761135</v>
      </c>
      <c r="M37" s="31">
        <f t="shared" si="3"/>
        <v>12412648</v>
      </c>
      <c r="N37" s="31">
        <f t="shared" si="3"/>
        <v>-8906573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-346008850</v>
      </c>
      <c r="X37" s="31">
        <f t="shared" si="3"/>
        <v>0</v>
      </c>
      <c r="Y37" s="31">
        <f t="shared" si="3"/>
        <v>-346008850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876688056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-368137202</v>
      </c>
      <c r="H44" s="31">
        <f t="shared" si="5"/>
        <v>-13786173</v>
      </c>
      <c r="I44" s="31">
        <f t="shared" si="5"/>
        <v>44821098</v>
      </c>
      <c r="J44" s="31">
        <f t="shared" si="5"/>
        <v>-337102277</v>
      </c>
      <c r="K44" s="31">
        <f t="shared" si="5"/>
        <v>-9558086</v>
      </c>
      <c r="L44" s="31">
        <f t="shared" si="5"/>
        <v>-11761135</v>
      </c>
      <c r="M44" s="31">
        <f t="shared" si="5"/>
        <v>12412648</v>
      </c>
      <c r="N44" s="31">
        <f t="shared" si="5"/>
        <v>-8906573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-346008850</v>
      </c>
      <c r="X44" s="31">
        <f t="shared" si="5"/>
        <v>0</v>
      </c>
      <c r="Y44" s="31">
        <f t="shared" si="5"/>
        <v>-346008850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-130255049</v>
      </c>
      <c r="D45" s="42">
        <f t="shared" si="6"/>
        <v>0</v>
      </c>
      <c r="E45" s="43">
        <f t="shared" si="6"/>
        <v>-3647846878</v>
      </c>
      <c r="F45" s="44">
        <f t="shared" si="6"/>
        <v>-3647846878</v>
      </c>
      <c r="G45" s="44">
        <f t="shared" si="6"/>
        <v>52045457</v>
      </c>
      <c r="H45" s="44">
        <f t="shared" si="6"/>
        <v>-33092114</v>
      </c>
      <c r="I45" s="44">
        <f t="shared" si="6"/>
        <v>134437285</v>
      </c>
      <c r="J45" s="44">
        <f t="shared" si="6"/>
        <v>153390628</v>
      </c>
      <c r="K45" s="44">
        <f t="shared" si="6"/>
        <v>598054893</v>
      </c>
      <c r="L45" s="44">
        <f t="shared" si="6"/>
        <v>161808674</v>
      </c>
      <c r="M45" s="44">
        <f t="shared" si="6"/>
        <v>154791613</v>
      </c>
      <c r="N45" s="44">
        <f t="shared" si="6"/>
        <v>914655180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1068045808</v>
      </c>
      <c r="X45" s="44">
        <f t="shared" si="6"/>
        <v>-1823923440</v>
      </c>
      <c r="Y45" s="44">
        <f t="shared" si="6"/>
        <v>2891969248</v>
      </c>
      <c r="Z45" s="45">
        <f>+IF(X45&lt;&gt;0,+(Y45/X45)*100,0)</f>
        <v>-158.55760086070279</v>
      </c>
      <c r="AA45" s="46">
        <f>+AA26-AA44</f>
        <v>-3647846878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-202557517</v>
      </c>
      <c r="D47" s="18"/>
      <c r="E47" s="19"/>
      <c r="F47" s="20"/>
      <c r="G47" s="20"/>
      <c r="H47" s="20"/>
      <c r="I47" s="20"/>
      <c r="J47" s="20"/>
      <c r="K47" s="20">
        <v>191053009</v>
      </c>
      <c r="L47" s="20"/>
      <c r="M47" s="20"/>
      <c r="N47" s="20">
        <v>191053009</v>
      </c>
      <c r="O47" s="20"/>
      <c r="P47" s="20"/>
      <c r="Q47" s="20"/>
      <c r="R47" s="20"/>
      <c r="S47" s="20"/>
      <c r="T47" s="20"/>
      <c r="U47" s="20"/>
      <c r="V47" s="20"/>
      <c r="W47" s="20">
        <v>191053009</v>
      </c>
      <c r="X47" s="20"/>
      <c r="Y47" s="20">
        <v>191053009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-202557517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191053009</v>
      </c>
      <c r="L50" s="52">
        <f t="shared" si="7"/>
        <v>0</v>
      </c>
      <c r="M50" s="52">
        <f t="shared" si="7"/>
        <v>0</v>
      </c>
      <c r="N50" s="52">
        <f t="shared" si="7"/>
        <v>191053009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191053009</v>
      </c>
      <c r="X50" s="52">
        <f t="shared" si="7"/>
        <v>0</v>
      </c>
      <c r="Y50" s="52">
        <f t="shared" si="7"/>
        <v>191053009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-2250708254</v>
      </c>
      <c r="D6" s="18"/>
      <c r="E6" s="19"/>
      <c r="F6" s="20"/>
      <c r="G6" s="20">
        <v>161219694</v>
      </c>
      <c r="H6" s="20">
        <v>482214164</v>
      </c>
      <c r="I6" s="20">
        <v>-205335917</v>
      </c>
      <c r="J6" s="20">
        <v>438097941</v>
      </c>
      <c r="K6" s="20">
        <v>-174043433</v>
      </c>
      <c r="L6" s="20">
        <v>-68055698</v>
      </c>
      <c r="M6" s="20">
        <v>-577437962</v>
      </c>
      <c r="N6" s="20">
        <v>-819537093</v>
      </c>
      <c r="O6" s="20"/>
      <c r="P6" s="20"/>
      <c r="Q6" s="20"/>
      <c r="R6" s="20"/>
      <c r="S6" s="20"/>
      <c r="T6" s="20"/>
      <c r="U6" s="20"/>
      <c r="V6" s="20"/>
      <c r="W6" s="20">
        <v>-381439152</v>
      </c>
      <c r="X6" s="20"/>
      <c r="Y6" s="20">
        <v>-381439152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688557154</v>
      </c>
      <c r="D7" s="18"/>
      <c r="E7" s="19"/>
      <c r="F7" s="20"/>
      <c r="G7" s="20">
        <v>-227087623</v>
      </c>
      <c r="H7" s="20">
        <v>152315847</v>
      </c>
      <c r="I7" s="20">
        <v>275943565</v>
      </c>
      <c r="J7" s="20">
        <v>201171789</v>
      </c>
      <c r="K7" s="20">
        <v>153519811</v>
      </c>
      <c r="L7" s="20">
        <v>42877007</v>
      </c>
      <c r="M7" s="20">
        <v>304217760</v>
      </c>
      <c r="N7" s="20">
        <v>500614578</v>
      </c>
      <c r="O7" s="20"/>
      <c r="P7" s="20"/>
      <c r="Q7" s="20"/>
      <c r="R7" s="20"/>
      <c r="S7" s="20"/>
      <c r="T7" s="20"/>
      <c r="U7" s="20"/>
      <c r="V7" s="20"/>
      <c r="W7" s="20">
        <v>701786367</v>
      </c>
      <c r="X7" s="20"/>
      <c r="Y7" s="20">
        <v>701786367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24000583</v>
      </c>
      <c r="D10" s="18"/>
      <c r="E10" s="19">
        <v>23592550</v>
      </c>
      <c r="F10" s="20">
        <v>23592550</v>
      </c>
      <c r="G10" s="20">
        <v>50069106</v>
      </c>
      <c r="H10" s="20">
        <v>-67515625</v>
      </c>
      <c r="I10" s="20">
        <v>17945360</v>
      </c>
      <c r="J10" s="20">
        <v>498841</v>
      </c>
      <c r="K10" s="20">
        <v>415374223</v>
      </c>
      <c r="L10" s="20">
        <v>-404570207</v>
      </c>
      <c r="M10" s="20">
        <v>4140459</v>
      </c>
      <c r="N10" s="20">
        <v>14944475</v>
      </c>
      <c r="O10" s="20"/>
      <c r="P10" s="20"/>
      <c r="Q10" s="20"/>
      <c r="R10" s="20"/>
      <c r="S10" s="20"/>
      <c r="T10" s="20"/>
      <c r="U10" s="20"/>
      <c r="V10" s="20"/>
      <c r="W10" s="20">
        <v>15443316</v>
      </c>
      <c r="X10" s="20"/>
      <c r="Y10" s="20">
        <v>15443316</v>
      </c>
      <c r="Z10" s="21"/>
      <c r="AA10" s="22">
        <v>23592550</v>
      </c>
    </row>
    <row r="11" spans="1:27" x14ac:dyDescent="0.25">
      <c r="A11" s="23" t="s">
        <v>39</v>
      </c>
      <c r="B11" s="17" t="s">
        <v>32</v>
      </c>
      <c r="C11" s="18">
        <v>40113447</v>
      </c>
      <c r="D11" s="18"/>
      <c r="E11" s="19"/>
      <c r="F11" s="20"/>
      <c r="G11" s="24">
        <v>98764615</v>
      </c>
      <c r="H11" s="24">
        <v>-44075162</v>
      </c>
      <c r="I11" s="24">
        <v>-9189832</v>
      </c>
      <c r="J11" s="20">
        <v>45499621</v>
      </c>
      <c r="K11" s="24">
        <v>69319194</v>
      </c>
      <c r="L11" s="24">
        <v>-68032682</v>
      </c>
      <c r="M11" s="20">
        <v>27234566</v>
      </c>
      <c r="N11" s="24">
        <v>28521078</v>
      </c>
      <c r="O11" s="24"/>
      <c r="P11" s="24"/>
      <c r="Q11" s="20"/>
      <c r="R11" s="24"/>
      <c r="S11" s="24"/>
      <c r="T11" s="20"/>
      <c r="U11" s="24"/>
      <c r="V11" s="24"/>
      <c r="W11" s="24">
        <v>74020699</v>
      </c>
      <c r="X11" s="20"/>
      <c r="Y11" s="24">
        <v>74020699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30369645</v>
      </c>
      <c r="H12" s="20">
        <v>21960654</v>
      </c>
      <c r="I12" s="20">
        <v>-7169898</v>
      </c>
      <c r="J12" s="20">
        <v>45160401</v>
      </c>
      <c r="K12" s="20">
        <v>11968890</v>
      </c>
      <c r="L12" s="20">
        <v>-4834650</v>
      </c>
      <c r="M12" s="20">
        <v>2294033</v>
      </c>
      <c r="N12" s="20">
        <v>9428273</v>
      </c>
      <c r="O12" s="20"/>
      <c r="P12" s="20"/>
      <c r="Q12" s="20"/>
      <c r="R12" s="20"/>
      <c r="S12" s="20"/>
      <c r="T12" s="20"/>
      <c r="U12" s="20"/>
      <c r="V12" s="20"/>
      <c r="W12" s="20">
        <v>54588674</v>
      </c>
      <c r="X12" s="20"/>
      <c r="Y12" s="20">
        <v>54588674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-1498181553</v>
      </c>
      <c r="D13" s="29">
        <f>SUM(D6:D12)</f>
        <v>0</v>
      </c>
      <c r="E13" s="30">
        <f t="shared" si="0"/>
        <v>23592550</v>
      </c>
      <c r="F13" s="31">
        <f t="shared" si="0"/>
        <v>23592550</v>
      </c>
      <c r="G13" s="31">
        <f t="shared" si="0"/>
        <v>113335437</v>
      </c>
      <c r="H13" s="31">
        <f t="shared" si="0"/>
        <v>544899878</v>
      </c>
      <c r="I13" s="31">
        <f t="shared" si="0"/>
        <v>72118834</v>
      </c>
      <c r="J13" s="31">
        <f t="shared" si="0"/>
        <v>730354149</v>
      </c>
      <c r="K13" s="31">
        <f t="shared" si="0"/>
        <v>476138685</v>
      </c>
      <c r="L13" s="31">
        <f t="shared" si="0"/>
        <v>-502616230</v>
      </c>
      <c r="M13" s="31">
        <f t="shared" si="0"/>
        <v>-239551144</v>
      </c>
      <c r="N13" s="31">
        <f t="shared" si="0"/>
        <v>-266028689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464325460</v>
      </c>
      <c r="X13" s="31">
        <f t="shared" si="0"/>
        <v>0</v>
      </c>
      <c r="Y13" s="31">
        <f t="shared" si="0"/>
        <v>464325460</v>
      </c>
      <c r="Z13" s="32">
        <f>+IF(X13&lt;&gt;0,+(Y13/X13)*100,0)</f>
        <v>0</v>
      </c>
      <c r="AA13" s="33">
        <f>SUM(AA6:AA12)</f>
        <v>23592550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605722375</v>
      </c>
      <c r="D17" s="18"/>
      <c r="E17" s="19">
        <v>1463426000</v>
      </c>
      <c r="F17" s="20">
        <v>1463426000</v>
      </c>
      <c r="G17" s="24">
        <v>5423492</v>
      </c>
      <c r="H17" s="24">
        <v>-25565078</v>
      </c>
      <c r="I17" s="24">
        <v>3518970</v>
      </c>
      <c r="J17" s="20">
        <v>-16622616</v>
      </c>
      <c r="K17" s="24">
        <v>49552357</v>
      </c>
      <c r="L17" s="24">
        <v>27860366</v>
      </c>
      <c r="M17" s="20">
        <v>90763070</v>
      </c>
      <c r="N17" s="24">
        <v>168175793</v>
      </c>
      <c r="O17" s="24"/>
      <c r="P17" s="24"/>
      <c r="Q17" s="20"/>
      <c r="R17" s="24"/>
      <c r="S17" s="24"/>
      <c r="T17" s="20"/>
      <c r="U17" s="24"/>
      <c r="V17" s="24"/>
      <c r="W17" s="24">
        <v>151553177</v>
      </c>
      <c r="X17" s="20">
        <v>369282000</v>
      </c>
      <c r="Y17" s="24">
        <v>-217728823</v>
      </c>
      <c r="Z17" s="25">
        <v>-58.960042189979475</v>
      </c>
      <c r="AA17" s="26">
        <v>1463426000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1374866</v>
      </c>
      <c r="D21" s="18"/>
      <c r="E21" s="19">
        <v>10500000</v>
      </c>
      <c r="F21" s="20">
        <v>10500000</v>
      </c>
      <c r="G21" s="20">
        <v>-396168</v>
      </c>
      <c r="H21" s="20">
        <v>317600</v>
      </c>
      <c r="I21" s="20">
        <v>-39180</v>
      </c>
      <c r="J21" s="20">
        <v>-117748</v>
      </c>
      <c r="K21" s="20">
        <v>-39180</v>
      </c>
      <c r="L21" s="20">
        <v>6995</v>
      </c>
      <c r="M21" s="20">
        <v>-39977</v>
      </c>
      <c r="N21" s="20">
        <v>-72162</v>
      </c>
      <c r="O21" s="20"/>
      <c r="P21" s="20"/>
      <c r="Q21" s="20"/>
      <c r="R21" s="20"/>
      <c r="S21" s="20"/>
      <c r="T21" s="20"/>
      <c r="U21" s="20"/>
      <c r="V21" s="20"/>
      <c r="W21" s="20">
        <v>-189910</v>
      </c>
      <c r="X21" s="20">
        <v>10000000</v>
      </c>
      <c r="Y21" s="20">
        <v>-10189910</v>
      </c>
      <c r="Z21" s="21">
        <v>-101.8991</v>
      </c>
      <c r="AA21" s="22">
        <v>10500000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605048657</v>
      </c>
      <c r="D25" s="29">
        <f t="shared" ref="D25:Y25" si="1">SUM(D15:D24)</f>
        <v>0</v>
      </c>
      <c r="E25" s="35">
        <f t="shared" si="1"/>
        <v>1473926000</v>
      </c>
      <c r="F25" s="36">
        <f t="shared" si="1"/>
        <v>1473926000</v>
      </c>
      <c r="G25" s="36">
        <f t="shared" si="1"/>
        <v>5027324</v>
      </c>
      <c r="H25" s="36">
        <f t="shared" si="1"/>
        <v>-25247478</v>
      </c>
      <c r="I25" s="36">
        <f t="shared" si="1"/>
        <v>3479790</v>
      </c>
      <c r="J25" s="36">
        <f t="shared" si="1"/>
        <v>-16740364</v>
      </c>
      <c r="K25" s="36">
        <f t="shared" si="1"/>
        <v>49513177</v>
      </c>
      <c r="L25" s="36">
        <f t="shared" si="1"/>
        <v>27867361</v>
      </c>
      <c r="M25" s="36">
        <f t="shared" si="1"/>
        <v>90723093</v>
      </c>
      <c r="N25" s="36">
        <f t="shared" si="1"/>
        <v>168103631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151363267</v>
      </c>
      <c r="X25" s="36">
        <f t="shared" si="1"/>
        <v>379282000</v>
      </c>
      <c r="Y25" s="36">
        <f t="shared" si="1"/>
        <v>-227918733</v>
      </c>
      <c r="Z25" s="37">
        <f>+IF(X25&lt;&gt;0,+(Y25/X25)*100,0)</f>
        <v>-60.092156495694496</v>
      </c>
      <c r="AA25" s="38">
        <f>SUM(AA15:AA24)</f>
        <v>1473926000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-893132896</v>
      </c>
      <c r="D26" s="29">
        <f>+D13+D25</f>
        <v>0</v>
      </c>
      <c r="E26" s="30">
        <f t="shared" si="2"/>
        <v>1497518550</v>
      </c>
      <c r="F26" s="31">
        <f t="shared" si="2"/>
        <v>1497518550</v>
      </c>
      <c r="G26" s="31">
        <f t="shared" si="2"/>
        <v>118362761</v>
      </c>
      <c r="H26" s="31">
        <f t="shared" si="2"/>
        <v>519652400</v>
      </c>
      <c r="I26" s="31">
        <f t="shared" si="2"/>
        <v>75598624</v>
      </c>
      <c r="J26" s="31">
        <f t="shared" si="2"/>
        <v>713613785</v>
      </c>
      <c r="K26" s="31">
        <f t="shared" si="2"/>
        <v>525651862</v>
      </c>
      <c r="L26" s="31">
        <f t="shared" si="2"/>
        <v>-474748869</v>
      </c>
      <c r="M26" s="31">
        <f t="shared" si="2"/>
        <v>-148828051</v>
      </c>
      <c r="N26" s="31">
        <f t="shared" si="2"/>
        <v>-97925058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615688727</v>
      </c>
      <c r="X26" s="31">
        <f t="shared" si="2"/>
        <v>379282000</v>
      </c>
      <c r="Y26" s="31">
        <f t="shared" si="2"/>
        <v>236406727</v>
      </c>
      <c r="Z26" s="32">
        <f>+IF(X26&lt;&gt;0,+(Y26/X26)*100,0)</f>
        <v>62.330067601415308</v>
      </c>
      <c r="AA26" s="33">
        <f>+AA13+AA25</f>
        <v>1497518550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/>
      <c r="G30" s="20">
        <v>-52569944</v>
      </c>
      <c r="H30" s="20">
        <v>17425535</v>
      </c>
      <c r="I30" s="20">
        <v>16986425</v>
      </c>
      <c r="J30" s="20">
        <v>-18157984</v>
      </c>
      <c r="K30" s="20">
        <v>17578121</v>
      </c>
      <c r="L30" s="20">
        <v>7063062</v>
      </c>
      <c r="M30" s="20">
        <v>-92591694</v>
      </c>
      <c r="N30" s="20">
        <v>-67950511</v>
      </c>
      <c r="O30" s="20"/>
      <c r="P30" s="20"/>
      <c r="Q30" s="20"/>
      <c r="R30" s="20"/>
      <c r="S30" s="20"/>
      <c r="T30" s="20"/>
      <c r="U30" s="20"/>
      <c r="V30" s="20"/>
      <c r="W30" s="20">
        <v>-86108495</v>
      </c>
      <c r="X30" s="20"/>
      <c r="Y30" s="20">
        <v>-86108495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331947880</v>
      </c>
      <c r="D32" s="18"/>
      <c r="E32" s="19"/>
      <c r="F32" s="20"/>
      <c r="G32" s="20">
        <v>-132758447</v>
      </c>
      <c r="H32" s="20">
        <v>-159861100</v>
      </c>
      <c r="I32" s="20">
        <v>15353431</v>
      </c>
      <c r="J32" s="20">
        <v>-277266116</v>
      </c>
      <c r="K32" s="20">
        <v>449293700</v>
      </c>
      <c r="L32" s="20">
        <v>-429311997</v>
      </c>
      <c r="M32" s="20">
        <v>-4766807</v>
      </c>
      <c r="N32" s="20">
        <v>15214896</v>
      </c>
      <c r="O32" s="20"/>
      <c r="P32" s="20"/>
      <c r="Q32" s="20"/>
      <c r="R32" s="20"/>
      <c r="S32" s="20"/>
      <c r="T32" s="20"/>
      <c r="U32" s="20"/>
      <c r="V32" s="20"/>
      <c r="W32" s="20">
        <v>-262051220</v>
      </c>
      <c r="X32" s="20"/>
      <c r="Y32" s="20">
        <v>-262051220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-163328539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288768386</v>
      </c>
      <c r="D35" s="18"/>
      <c r="E35" s="19"/>
      <c r="F35" s="20"/>
      <c r="G35" s="20">
        <v>76330034</v>
      </c>
      <c r="H35" s="20">
        <v>27245810</v>
      </c>
      <c r="I35" s="20">
        <v>26061866</v>
      </c>
      <c r="J35" s="20">
        <v>129637710</v>
      </c>
      <c r="K35" s="20">
        <v>30414626</v>
      </c>
      <c r="L35" s="20">
        <v>10668291</v>
      </c>
      <c r="M35" s="20">
        <v>13672774</v>
      </c>
      <c r="N35" s="20">
        <v>54755691</v>
      </c>
      <c r="O35" s="20"/>
      <c r="P35" s="20"/>
      <c r="Q35" s="20"/>
      <c r="R35" s="20"/>
      <c r="S35" s="20"/>
      <c r="T35" s="20"/>
      <c r="U35" s="20"/>
      <c r="V35" s="20"/>
      <c r="W35" s="20">
        <v>184393401</v>
      </c>
      <c r="X35" s="20"/>
      <c r="Y35" s="20">
        <v>184393401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602484740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-108998357</v>
      </c>
      <c r="H37" s="31">
        <f t="shared" si="3"/>
        <v>-115189755</v>
      </c>
      <c r="I37" s="31">
        <f t="shared" si="3"/>
        <v>58401722</v>
      </c>
      <c r="J37" s="31">
        <f t="shared" si="3"/>
        <v>-165786390</v>
      </c>
      <c r="K37" s="31">
        <f t="shared" si="3"/>
        <v>497286447</v>
      </c>
      <c r="L37" s="31">
        <f t="shared" si="3"/>
        <v>-411580644</v>
      </c>
      <c r="M37" s="31">
        <f t="shared" si="3"/>
        <v>-83685727</v>
      </c>
      <c r="N37" s="31">
        <f t="shared" si="3"/>
        <v>2020076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-163766314</v>
      </c>
      <c r="X37" s="31">
        <f t="shared" si="3"/>
        <v>0</v>
      </c>
      <c r="Y37" s="31">
        <f t="shared" si="3"/>
        <v>-163766314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-204577522</v>
      </c>
      <c r="D39" s="18"/>
      <c r="E39" s="19"/>
      <c r="F39" s="20"/>
      <c r="G39" s="20">
        <v>-3685474</v>
      </c>
      <c r="H39" s="20"/>
      <c r="I39" s="20"/>
      <c r="J39" s="20">
        <v>-3685474</v>
      </c>
      <c r="K39" s="20"/>
      <c r="L39" s="20">
        <v>-11666667</v>
      </c>
      <c r="M39" s="20">
        <v>-122582624</v>
      </c>
      <c r="N39" s="20">
        <v>-134249291</v>
      </c>
      <c r="O39" s="20"/>
      <c r="P39" s="20"/>
      <c r="Q39" s="20"/>
      <c r="R39" s="20"/>
      <c r="S39" s="20"/>
      <c r="T39" s="20"/>
      <c r="U39" s="20"/>
      <c r="V39" s="20"/>
      <c r="W39" s="20">
        <v>-137934765</v>
      </c>
      <c r="X39" s="20"/>
      <c r="Y39" s="20">
        <v>-137934765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-204577522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-3685474</v>
      </c>
      <c r="H43" s="36">
        <f t="shared" si="4"/>
        <v>0</v>
      </c>
      <c r="I43" s="36">
        <f t="shared" si="4"/>
        <v>0</v>
      </c>
      <c r="J43" s="36">
        <f t="shared" si="4"/>
        <v>-3685474</v>
      </c>
      <c r="K43" s="36">
        <f t="shared" si="4"/>
        <v>0</v>
      </c>
      <c r="L43" s="36">
        <f t="shared" si="4"/>
        <v>-11666667</v>
      </c>
      <c r="M43" s="36">
        <f t="shared" si="4"/>
        <v>-122582624</v>
      </c>
      <c r="N43" s="36">
        <f t="shared" si="4"/>
        <v>-134249291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-137934765</v>
      </c>
      <c r="X43" s="36">
        <f t="shared" si="4"/>
        <v>0</v>
      </c>
      <c r="Y43" s="36">
        <f t="shared" si="4"/>
        <v>-137934765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397907218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-112683831</v>
      </c>
      <c r="H44" s="31">
        <f t="shared" si="5"/>
        <v>-115189755</v>
      </c>
      <c r="I44" s="31">
        <f t="shared" si="5"/>
        <v>58401722</v>
      </c>
      <c r="J44" s="31">
        <f t="shared" si="5"/>
        <v>-169471864</v>
      </c>
      <c r="K44" s="31">
        <f t="shared" si="5"/>
        <v>497286447</v>
      </c>
      <c r="L44" s="31">
        <f t="shared" si="5"/>
        <v>-423247311</v>
      </c>
      <c r="M44" s="31">
        <f t="shared" si="5"/>
        <v>-206268351</v>
      </c>
      <c r="N44" s="31">
        <f t="shared" si="5"/>
        <v>-132229215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-301701079</v>
      </c>
      <c r="X44" s="31">
        <f t="shared" si="5"/>
        <v>0</v>
      </c>
      <c r="Y44" s="31">
        <f t="shared" si="5"/>
        <v>-301701079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-1291040114</v>
      </c>
      <c r="D45" s="42">
        <f t="shared" si="6"/>
        <v>0</v>
      </c>
      <c r="E45" s="43">
        <f t="shared" si="6"/>
        <v>1497518550</v>
      </c>
      <c r="F45" s="44">
        <f t="shared" si="6"/>
        <v>1497518550</v>
      </c>
      <c r="G45" s="44">
        <f t="shared" si="6"/>
        <v>231046592</v>
      </c>
      <c r="H45" s="44">
        <f t="shared" si="6"/>
        <v>634842155</v>
      </c>
      <c r="I45" s="44">
        <f t="shared" si="6"/>
        <v>17196902</v>
      </c>
      <c r="J45" s="44">
        <f t="shared" si="6"/>
        <v>883085649</v>
      </c>
      <c r="K45" s="44">
        <f t="shared" si="6"/>
        <v>28365415</v>
      </c>
      <c r="L45" s="44">
        <f t="shared" si="6"/>
        <v>-51501558</v>
      </c>
      <c r="M45" s="44">
        <f t="shared" si="6"/>
        <v>57440300</v>
      </c>
      <c r="N45" s="44">
        <f t="shared" si="6"/>
        <v>34304157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917389806</v>
      </c>
      <c r="X45" s="44">
        <f t="shared" si="6"/>
        <v>379282000</v>
      </c>
      <c r="Y45" s="44">
        <f t="shared" si="6"/>
        <v>538107806</v>
      </c>
      <c r="Z45" s="45">
        <f>+IF(X45&lt;&gt;0,+(Y45/X45)*100,0)</f>
        <v>141.87538717893281</v>
      </c>
      <c r="AA45" s="46">
        <f>+AA26-AA44</f>
        <v>1497518550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-1291040120</v>
      </c>
      <c r="D47" s="18"/>
      <c r="E47" s="19"/>
      <c r="F47" s="20"/>
      <c r="G47" s="20"/>
      <c r="H47" s="20">
        <v>865888746</v>
      </c>
      <c r="I47" s="20">
        <v>17196900</v>
      </c>
      <c r="J47" s="20">
        <v>883085646</v>
      </c>
      <c r="K47" s="20">
        <v>28365413</v>
      </c>
      <c r="L47" s="20">
        <v>-51501566</v>
      </c>
      <c r="M47" s="20">
        <v>57440301</v>
      </c>
      <c r="N47" s="20">
        <v>34304148</v>
      </c>
      <c r="O47" s="20"/>
      <c r="P47" s="20"/>
      <c r="Q47" s="20"/>
      <c r="R47" s="20"/>
      <c r="S47" s="20"/>
      <c r="T47" s="20"/>
      <c r="U47" s="20"/>
      <c r="V47" s="20"/>
      <c r="W47" s="20">
        <v>917389794</v>
      </c>
      <c r="X47" s="20"/>
      <c r="Y47" s="20">
        <v>917389794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-1291040120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865888746</v>
      </c>
      <c r="I50" s="52">
        <f t="shared" si="7"/>
        <v>17196900</v>
      </c>
      <c r="J50" s="52">
        <f t="shared" si="7"/>
        <v>883085646</v>
      </c>
      <c r="K50" s="52">
        <f t="shared" si="7"/>
        <v>28365413</v>
      </c>
      <c r="L50" s="52">
        <f t="shared" si="7"/>
        <v>-51501566</v>
      </c>
      <c r="M50" s="52">
        <f t="shared" si="7"/>
        <v>57440301</v>
      </c>
      <c r="N50" s="52">
        <f t="shared" si="7"/>
        <v>34304148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917389794</v>
      </c>
      <c r="X50" s="52">
        <f t="shared" si="7"/>
        <v>0</v>
      </c>
      <c r="Y50" s="52">
        <f t="shared" si="7"/>
        <v>917389794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1225551433</v>
      </c>
      <c r="D7" s="18"/>
      <c r="E7" s="19">
        <v>1124910934</v>
      </c>
      <c r="F7" s="20">
        <v>1001150681</v>
      </c>
      <c r="G7" s="20">
        <v>-9785563</v>
      </c>
      <c r="H7" s="20">
        <v>-265759433</v>
      </c>
      <c r="I7" s="20">
        <v>25584827</v>
      </c>
      <c r="J7" s="20">
        <v>-249960169</v>
      </c>
      <c r="K7" s="20">
        <v>69600325</v>
      </c>
      <c r="L7" s="20">
        <v>61812011</v>
      </c>
      <c r="M7" s="20">
        <v>238376415</v>
      </c>
      <c r="N7" s="20">
        <v>369788751</v>
      </c>
      <c r="O7" s="20"/>
      <c r="P7" s="20"/>
      <c r="Q7" s="20"/>
      <c r="R7" s="20"/>
      <c r="S7" s="20"/>
      <c r="T7" s="20"/>
      <c r="U7" s="20"/>
      <c r="V7" s="20"/>
      <c r="W7" s="20">
        <v>119828582</v>
      </c>
      <c r="X7" s="20">
        <v>870764646</v>
      </c>
      <c r="Y7" s="20">
        <v>-750936064</v>
      </c>
      <c r="Z7" s="21">
        <v>-86.238694628858411</v>
      </c>
      <c r="AA7" s="22">
        <v>1001150681</v>
      </c>
    </row>
    <row r="8" spans="1:27" x14ac:dyDescent="0.25">
      <c r="A8" s="23" t="s">
        <v>36</v>
      </c>
      <c r="B8" s="17" t="s">
        <v>32</v>
      </c>
      <c r="C8" s="18">
        <v>-189717378</v>
      </c>
      <c r="D8" s="18"/>
      <c r="E8" s="19"/>
      <c r="F8" s="20"/>
      <c r="G8" s="20">
        <v>3313</v>
      </c>
      <c r="H8" s="20">
        <v>2527</v>
      </c>
      <c r="I8" s="20">
        <v>2907</v>
      </c>
      <c r="J8" s="20">
        <v>8747</v>
      </c>
      <c r="K8" s="20">
        <v>3651</v>
      </c>
      <c r="L8" s="20">
        <v>4289</v>
      </c>
      <c r="M8" s="20">
        <v>3786</v>
      </c>
      <c r="N8" s="20">
        <v>11726</v>
      </c>
      <c r="O8" s="20"/>
      <c r="P8" s="20"/>
      <c r="Q8" s="20"/>
      <c r="R8" s="20"/>
      <c r="S8" s="20"/>
      <c r="T8" s="20"/>
      <c r="U8" s="20"/>
      <c r="V8" s="20"/>
      <c r="W8" s="20">
        <v>20473</v>
      </c>
      <c r="X8" s="20"/>
      <c r="Y8" s="20">
        <v>20473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46299713</v>
      </c>
      <c r="D10" s="18"/>
      <c r="E10" s="19">
        <v>51419276</v>
      </c>
      <c r="F10" s="20">
        <v>51419276</v>
      </c>
      <c r="G10" s="20"/>
      <c r="H10" s="20">
        <v>-520772</v>
      </c>
      <c r="I10" s="20">
        <v>47623340</v>
      </c>
      <c r="J10" s="20">
        <v>47102568</v>
      </c>
      <c r="K10" s="20">
        <v>1593165</v>
      </c>
      <c r="L10" s="20">
        <v>-2561212</v>
      </c>
      <c r="M10" s="20">
        <v>2127827</v>
      </c>
      <c r="N10" s="20">
        <v>1159780</v>
      </c>
      <c r="O10" s="20"/>
      <c r="P10" s="20"/>
      <c r="Q10" s="20"/>
      <c r="R10" s="20"/>
      <c r="S10" s="20"/>
      <c r="T10" s="20"/>
      <c r="U10" s="20"/>
      <c r="V10" s="20"/>
      <c r="W10" s="20">
        <v>48262348</v>
      </c>
      <c r="X10" s="20">
        <v>47028009</v>
      </c>
      <c r="Y10" s="20">
        <v>1234339</v>
      </c>
      <c r="Z10" s="21">
        <v>2.6246890443522708</v>
      </c>
      <c r="AA10" s="22">
        <v>51419276</v>
      </c>
    </row>
    <row r="11" spans="1:27" x14ac:dyDescent="0.25">
      <c r="A11" s="23" t="s">
        <v>39</v>
      </c>
      <c r="B11" s="17" t="s">
        <v>32</v>
      </c>
      <c r="C11" s="18">
        <v>21041364</v>
      </c>
      <c r="D11" s="18"/>
      <c r="E11" s="19"/>
      <c r="F11" s="20"/>
      <c r="G11" s="24">
        <v>-54385260</v>
      </c>
      <c r="H11" s="24">
        <v>-593059</v>
      </c>
      <c r="I11" s="24">
        <v>390040</v>
      </c>
      <c r="J11" s="20">
        <v>-54588279</v>
      </c>
      <c r="K11" s="24">
        <v>-1352332</v>
      </c>
      <c r="L11" s="24">
        <v>1186812</v>
      </c>
      <c r="M11" s="20">
        <v>97488</v>
      </c>
      <c r="N11" s="24">
        <v>-68032</v>
      </c>
      <c r="O11" s="24"/>
      <c r="P11" s="24"/>
      <c r="Q11" s="20"/>
      <c r="R11" s="24"/>
      <c r="S11" s="24"/>
      <c r="T11" s="20"/>
      <c r="U11" s="24"/>
      <c r="V11" s="24"/>
      <c r="W11" s="24">
        <v>-54656311</v>
      </c>
      <c r="X11" s="20"/>
      <c r="Y11" s="24">
        <v>-54656311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1103173689</v>
      </c>
      <c r="D13" s="29">
        <f>SUM(D6:D12)</f>
        <v>0</v>
      </c>
      <c r="E13" s="30">
        <f t="shared" si="0"/>
        <v>1176330210</v>
      </c>
      <c r="F13" s="31">
        <f t="shared" si="0"/>
        <v>1052569957</v>
      </c>
      <c r="G13" s="31">
        <f t="shared" si="0"/>
        <v>-64167510</v>
      </c>
      <c r="H13" s="31">
        <f t="shared" si="0"/>
        <v>-266870737</v>
      </c>
      <c r="I13" s="31">
        <f t="shared" si="0"/>
        <v>73601114</v>
      </c>
      <c r="J13" s="31">
        <f t="shared" si="0"/>
        <v>-257437133</v>
      </c>
      <c r="K13" s="31">
        <f t="shared" si="0"/>
        <v>69844809</v>
      </c>
      <c r="L13" s="31">
        <f t="shared" si="0"/>
        <v>60441900</v>
      </c>
      <c r="M13" s="31">
        <f t="shared" si="0"/>
        <v>240605516</v>
      </c>
      <c r="N13" s="31">
        <f t="shared" si="0"/>
        <v>370892225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113455092</v>
      </c>
      <c r="X13" s="31">
        <f t="shared" si="0"/>
        <v>917792655</v>
      </c>
      <c r="Y13" s="31">
        <f t="shared" si="0"/>
        <v>-804337563</v>
      </c>
      <c r="Z13" s="32">
        <f>+IF(X13&lt;&gt;0,+(Y13/X13)*100,0)</f>
        <v>-87.638265420635776</v>
      </c>
      <c r="AA13" s="33">
        <f>SUM(AA6:AA12)</f>
        <v>1052569957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7903255592</v>
      </c>
      <c r="D17" s="18"/>
      <c r="E17" s="19">
        <v>930600115</v>
      </c>
      <c r="F17" s="20">
        <v>1030925321</v>
      </c>
      <c r="G17" s="24">
        <v>-20740478</v>
      </c>
      <c r="H17" s="24">
        <v>18343803</v>
      </c>
      <c r="I17" s="24">
        <v>7971770157</v>
      </c>
      <c r="J17" s="20">
        <v>7969373482</v>
      </c>
      <c r="K17" s="24">
        <v>77197293</v>
      </c>
      <c r="L17" s="24">
        <v>70239672</v>
      </c>
      <c r="M17" s="20">
        <v>123055299</v>
      </c>
      <c r="N17" s="24">
        <v>270492264</v>
      </c>
      <c r="O17" s="24"/>
      <c r="P17" s="24"/>
      <c r="Q17" s="20"/>
      <c r="R17" s="24"/>
      <c r="S17" s="24"/>
      <c r="T17" s="20"/>
      <c r="U17" s="24"/>
      <c r="V17" s="24"/>
      <c r="W17" s="24">
        <v>8239865746</v>
      </c>
      <c r="X17" s="20">
        <v>415033024</v>
      </c>
      <c r="Y17" s="24">
        <v>7824832722</v>
      </c>
      <c r="Z17" s="25">
        <v>1885.3518321472172</v>
      </c>
      <c r="AA17" s="26">
        <v>1030925321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1477439</v>
      </c>
      <c r="D21" s="18"/>
      <c r="E21" s="19">
        <v>-426049</v>
      </c>
      <c r="F21" s="20">
        <v>-426049</v>
      </c>
      <c r="G21" s="20">
        <v>-47850</v>
      </c>
      <c r="H21" s="20">
        <v>-47850</v>
      </c>
      <c r="I21" s="20">
        <v>1429586</v>
      </c>
      <c r="J21" s="20">
        <v>1333886</v>
      </c>
      <c r="K21" s="20">
        <v>-47850</v>
      </c>
      <c r="L21" s="20">
        <v>-47850</v>
      </c>
      <c r="M21" s="20">
        <v>-47850</v>
      </c>
      <c r="N21" s="20">
        <v>-143550</v>
      </c>
      <c r="O21" s="20"/>
      <c r="P21" s="20"/>
      <c r="Q21" s="20"/>
      <c r="R21" s="20"/>
      <c r="S21" s="20"/>
      <c r="T21" s="20"/>
      <c r="U21" s="20"/>
      <c r="V21" s="20"/>
      <c r="W21" s="20">
        <v>1190336</v>
      </c>
      <c r="X21" s="20"/>
      <c r="Y21" s="20">
        <v>1190336</v>
      </c>
      <c r="Z21" s="21"/>
      <c r="AA21" s="22">
        <v>-426049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7904749454</v>
      </c>
      <c r="D25" s="29">
        <f t="shared" ref="D25:Y25" si="1">SUM(D15:D24)</f>
        <v>0</v>
      </c>
      <c r="E25" s="35">
        <f t="shared" si="1"/>
        <v>930174066</v>
      </c>
      <c r="F25" s="36">
        <f t="shared" si="1"/>
        <v>1030499272</v>
      </c>
      <c r="G25" s="36">
        <f t="shared" si="1"/>
        <v>-20788328</v>
      </c>
      <c r="H25" s="36">
        <f t="shared" si="1"/>
        <v>18295953</v>
      </c>
      <c r="I25" s="36">
        <f t="shared" si="1"/>
        <v>7973216166</v>
      </c>
      <c r="J25" s="36">
        <f t="shared" si="1"/>
        <v>7970723791</v>
      </c>
      <c r="K25" s="36">
        <f t="shared" si="1"/>
        <v>77149443</v>
      </c>
      <c r="L25" s="36">
        <f t="shared" si="1"/>
        <v>70191822</v>
      </c>
      <c r="M25" s="36">
        <f t="shared" si="1"/>
        <v>123007449</v>
      </c>
      <c r="N25" s="36">
        <f t="shared" si="1"/>
        <v>270348714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8241072505</v>
      </c>
      <c r="X25" s="36">
        <f t="shared" si="1"/>
        <v>415033024</v>
      </c>
      <c r="Y25" s="36">
        <f t="shared" si="1"/>
        <v>7826039481</v>
      </c>
      <c r="Z25" s="37">
        <f>+IF(X25&lt;&gt;0,+(Y25/X25)*100,0)</f>
        <v>1885.6425943107602</v>
      </c>
      <c r="AA25" s="38">
        <f>SUM(AA15:AA24)</f>
        <v>1030499272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9007923143</v>
      </c>
      <c r="D26" s="29">
        <f>+D13+D25</f>
        <v>0</v>
      </c>
      <c r="E26" s="30">
        <f t="shared" si="2"/>
        <v>2106504276</v>
      </c>
      <c r="F26" s="31">
        <f t="shared" si="2"/>
        <v>2083069229</v>
      </c>
      <c r="G26" s="31">
        <f t="shared" si="2"/>
        <v>-84955838</v>
      </c>
      <c r="H26" s="31">
        <f t="shared" si="2"/>
        <v>-248574784</v>
      </c>
      <c r="I26" s="31">
        <f t="shared" si="2"/>
        <v>8046817280</v>
      </c>
      <c r="J26" s="31">
        <f t="shared" si="2"/>
        <v>7713286658</v>
      </c>
      <c r="K26" s="31">
        <f t="shared" si="2"/>
        <v>146994252</v>
      </c>
      <c r="L26" s="31">
        <f t="shared" si="2"/>
        <v>130633722</v>
      </c>
      <c r="M26" s="31">
        <f t="shared" si="2"/>
        <v>363612965</v>
      </c>
      <c r="N26" s="31">
        <f t="shared" si="2"/>
        <v>641240939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8354527597</v>
      </c>
      <c r="X26" s="31">
        <f t="shared" si="2"/>
        <v>1332825679</v>
      </c>
      <c r="Y26" s="31">
        <f t="shared" si="2"/>
        <v>7021701918</v>
      </c>
      <c r="Z26" s="32">
        <f>+IF(X26&lt;&gt;0,+(Y26/X26)*100,0)</f>
        <v>526.82822882496407</v>
      </c>
      <c r="AA26" s="33">
        <f>+AA13+AA25</f>
        <v>2083069229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26164073</v>
      </c>
      <c r="D31" s="18"/>
      <c r="E31" s="19">
        <v>4945417</v>
      </c>
      <c r="F31" s="20">
        <v>4945417</v>
      </c>
      <c r="G31" s="20">
        <v>223436</v>
      </c>
      <c r="H31" s="20">
        <v>426049</v>
      </c>
      <c r="I31" s="20">
        <v>25103102</v>
      </c>
      <c r="J31" s="20">
        <v>25752587</v>
      </c>
      <c r="K31" s="20">
        <v>-12242</v>
      </c>
      <c r="L31" s="20">
        <v>-49351</v>
      </c>
      <c r="M31" s="20">
        <v>-40591</v>
      </c>
      <c r="N31" s="20">
        <v>-102184</v>
      </c>
      <c r="O31" s="20"/>
      <c r="P31" s="20"/>
      <c r="Q31" s="20"/>
      <c r="R31" s="20"/>
      <c r="S31" s="20"/>
      <c r="T31" s="20"/>
      <c r="U31" s="20"/>
      <c r="V31" s="20"/>
      <c r="W31" s="20">
        <v>25650403</v>
      </c>
      <c r="X31" s="20">
        <v>4714410</v>
      </c>
      <c r="Y31" s="20">
        <v>20935993</v>
      </c>
      <c r="Z31" s="21">
        <v>444.08511351367406</v>
      </c>
      <c r="AA31" s="22">
        <v>4945417</v>
      </c>
    </row>
    <row r="32" spans="1:27" x14ac:dyDescent="0.25">
      <c r="A32" s="23" t="s">
        <v>59</v>
      </c>
      <c r="B32" s="17" t="s">
        <v>32</v>
      </c>
      <c r="C32" s="18">
        <v>-318305514</v>
      </c>
      <c r="D32" s="18"/>
      <c r="E32" s="19"/>
      <c r="F32" s="20"/>
      <c r="G32" s="20">
        <v>-411064161</v>
      </c>
      <c r="H32" s="20">
        <v>-360834965</v>
      </c>
      <c r="I32" s="20">
        <v>11972135</v>
      </c>
      <c r="J32" s="20">
        <v>-759926991</v>
      </c>
      <c r="K32" s="20">
        <v>66312945</v>
      </c>
      <c r="L32" s="20">
        <v>26623027</v>
      </c>
      <c r="M32" s="20">
        <v>-14533048</v>
      </c>
      <c r="N32" s="20">
        <v>78402924</v>
      </c>
      <c r="O32" s="20"/>
      <c r="P32" s="20"/>
      <c r="Q32" s="20"/>
      <c r="R32" s="20"/>
      <c r="S32" s="20"/>
      <c r="T32" s="20"/>
      <c r="U32" s="20"/>
      <c r="V32" s="20"/>
      <c r="W32" s="20">
        <v>-681524067</v>
      </c>
      <c r="X32" s="20"/>
      <c r="Y32" s="20">
        <v>-681524067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1340364</v>
      </c>
      <c r="D33" s="18"/>
      <c r="E33" s="19"/>
      <c r="F33" s="20"/>
      <c r="G33" s="20">
        <v>1620008</v>
      </c>
      <c r="H33" s="20">
        <v>11701865</v>
      </c>
      <c r="I33" s="20">
        <v>-10982316</v>
      </c>
      <c r="J33" s="20">
        <v>2339557</v>
      </c>
      <c r="K33" s="20">
        <v>-15730912</v>
      </c>
      <c r="L33" s="20">
        <v>29102551</v>
      </c>
      <c r="M33" s="20">
        <v>2853145</v>
      </c>
      <c r="N33" s="20">
        <v>16224784</v>
      </c>
      <c r="O33" s="20"/>
      <c r="P33" s="20"/>
      <c r="Q33" s="20"/>
      <c r="R33" s="20"/>
      <c r="S33" s="20"/>
      <c r="T33" s="20"/>
      <c r="U33" s="20"/>
      <c r="V33" s="20"/>
      <c r="W33" s="20">
        <v>18564341</v>
      </c>
      <c r="X33" s="20"/>
      <c r="Y33" s="20">
        <v>18564341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164157783</v>
      </c>
      <c r="D34" s="18"/>
      <c r="E34" s="19"/>
      <c r="F34" s="20"/>
      <c r="G34" s="20"/>
      <c r="H34" s="20"/>
      <c r="I34" s="20">
        <v>-5725795</v>
      </c>
      <c r="J34" s="20">
        <v>-5725795</v>
      </c>
      <c r="K34" s="20">
        <v>-2443321</v>
      </c>
      <c r="L34" s="20"/>
      <c r="M34" s="20"/>
      <c r="N34" s="20">
        <v>-2443321</v>
      </c>
      <c r="O34" s="20"/>
      <c r="P34" s="20"/>
      <c r="Q34" s="20"/>
      <c r="R34" s="20"/>
      <c r="S34" s="20"/>
      <c r="T34" s="20"/>
      <c r="U34" s="20"/>
      <c r="V34" s="20"/>
      <c r="W34" s="20">
        <v>-8169116</v>
      </c>
      <c r="X34" s="20"/>
      <c r="Y34" s="20">
        <v>-8169116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5135730</v>
      </c>
      <c r="D35" s="18"/>
      <c r="E35" s="19"/>
      <c r="F35" s="20"/>
      <c r="G35" s="20">
        <v>-4508231</v>
      </c>
      <c r="H35" s="20">
        <v>-1527478</v>
      </c>
      <c r="I35" s="20">
        <v>-7193727</v>
      </c>
      <c r="J35" s="20">
        <v>-13229436</v>
      </c>
      <c r="K35" s="20">
        <v>-1485584</v>
      </c>
      <c r="L35" s="20">
        <v>3380980</v>
      </c>
      <c r="M35" s="20">
        <v>-1250616</v>
      </c>
      <c r="N35" s="20">
        <v>644780</v>
      </c>
      <c r="O35" s="20"/>
      <c r="P35" s="20"/>
      <c r="Q35" s="20"/>
      <c r="R35" s="20"/>
      <c r="S35" s="20"/>
      <c r="T35" s="20"/>
      <c r="U35" s="20"/>
      <c r="V35" s="20"/>
      <c r="W35" s="20">
        <v>-12584656</v>
      </c>
      <c r="X35" s="20"/>
      <c r="Y35" s="20">
        <v>-12584656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-121507564</v>
      </c>
      <c r="D37" s="29">
        <f t="shared" ref="D37:Y37" si="3">SUM(D29:D36)</f>
        <v>0</v>
      </c>
      <c r="E37" s="30">
        <f t="shared" si="3"/>
        <v>4945417</v>
      </c>
      <c r="F37" s="31">
        <f t="shared" si="3"/>
        <v>4945417</v>
      </c>
      <c r="G37" s="31">
        <f t="shared" si="3"/>
        <v>-413728948</v>
      </c>
      <c r="H37" s="31">
        <f t="shared" si="3"/>
        <v>-350234529</v>
      </c>
      <c r="I37" s="31">
        <f t="shared" si="3"/>
        <v>13173399</v>
      </c>
      <c r="J37" s="31">
        <f t="shared" si="3"/>
        <v>-750790078</v>
      </c>
      <c r="K37" s="31">
        <f t="shared" si="3"/>
        <v>46640886</v>
      </c>
      <c r="L37" s="31">
        <f t="shared" si="3"/>
        <v>59057207</v>
      </c>
      <c r="M37" s="31">
        <f t="shared" si="3"/>
        <v>-12971110</v>
      </c>
      <c r="N37" s="31">
        <f t="shared" si="3"/>
        <v>92726983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-658063095</v>
      </c>
      <c r="X37" s="31">
        <f t="shared" si="3"/>
        <v>4714410</v>
      </c>
      <c r="Y37" s="31">
        <f t="shared" si="3"/>
        <v>-662777505</v>
      </c>
      <c r="Z37" s="32">
        <f>+IF(X37&lt;&gt;0,+(Y37/X37)*100,0)</f>
        <v>-14058.54613832908</v>
      </c>
      <c r="AA37" s="33">
        <f>SUM(AA29:AA36)</f>
        <v>4945417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196028357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283440100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479468457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357960893</v>
      </c>
      <c r="D44" s="29">
        <f>+D37+D43</f>
        <v>0</v>
      </c>
      <c r="E44" s="30">
        <f t="shared" si="5"/>
        <v>4945417</v>
      </c>
      <c r="F44" s="31">
        <f t="shared" si="5"/>
        <v>4945417</v>
      </c>
      <c r="G44" s="31">
        <f t="shared" si="5"/>
        <v>-413728948</v>
      </c>
      <c r="H44" s="31">
        <f t="shared" si="5"/>
        <v>-350234529</v>
      </c>
      <c r="I44" s="31">
        <f t="shared" si="5"/>
        <v>13173399</v>
      </c>
      <c r="J44" s="31">
        <f t="shared" si="5"/>
        <v>-750790078</v>
      </c>
      <c r="K44" s="31">
        <f t="shared" si="5"/>
        <v>46640886</v>
      </c>
      <c r="L44" s="31">
        <f t="shared" si="5"/>
        <v>59057207</v>
      </c>
      <c r="M44" s="31">
        <f t="shared" si="5"/>
        <v>-12971110</v>
      </c>
      <c r="N44" s="31">
        <f t="shared" si="5"/>
        <v>92726983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-658063095</v>
      </c>
      <c r="X44" s="31">
        <f t="shared" si="5"/>
        <v>4714410</v>
      </c>
      <c r="Y44" s="31">
        <f t="shared" si="5"/>
        <v>-662777505</v>
      </c>
      <c r="Z44" s="32">
        <f>+IF(X44&lt;&gt;0,+(Y44/X44)*100,0)</f>
        <v>-14058.54613832908</v>
      </c>
      <c r="AA44" s="33">
        <f>+AA37+AA43</f>
        <v>4945417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8649962250</v>
      </c>
      <c r="D45" s="42">
        <f t="shared" si="6"/>
        <v>0</v>
      </c>
      <c r="E45" s="43">
        <f t="shared" si="6"/>
        <v>2101558859</v>
      </c>
      <c r="F45" s="44">
        <f t="shared" si="6"/>
        <v>2078123812</v>
      </c>
      <c r="G45" s="44">
        <f t="shared" si="6"/>
        <v>328773110</v>
      </c>
      <c r="H45" s="44">
        <f t="shared" si="6"/>
        <v>101659745</v>
      </c>
      <c r="I45" s="44">
        <f t="shared" si="6"/>
        <v>8033643881</v>
      </c>
      <c r="J45" s="44">
        <f t="shared" si="6"/>
        <v>8464076736</v>
      </c>
      <c r="K45" s="44">
        <f t="shared" si="6"/>
        <v>100353366</v>
      </c>
      <c r="L45" s="44">
        <f t="shared" si="6"/>
        <v>71576515</v>
      </c>
      <c r="M45" s="44">
        <f t="shared" si="6"/>
        <v>376584075</v>
      </c>
      <c r="N45" s="44">
        <f t="shared" si="6"/>
        <v>548513956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9012590692</v>
      </c>
      <c r="X45" s="44">
        <f t="shared" si="6"/>
        <v>1328111269</v>
      </c>
      <c r="Y45" s="44">
        <f t="shared" si="6"/>
        <v>7684479423</v>
      </c>
      <c r="Z45" s="45">
        <f>+IF(X45&lt;&gt;0,+(Y45/X45)*100,0)</f>
        <v>578.60207968764701</v>
      </c>
      <c r="AA45" s="46">
        <f>+AA26-AA44</f>
        <v>2078123812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8783549046</v>
      </c>
      <c r="D47" s="18"/>
      <c r="E47" s="19">
        <v>16297227</v>
      </c>
      <c r="F47" s="20">
        <v>16297227</v>
      </c>
      <c r="G47" s="20">
        <v>-1</v>
      </c>
      <c r="H47" s="20">
        <v>-733103</v>
      </c>
      <c r="I47" s="20">
        <v>-406246</v>
      </c>
      <c r="J47" s="20">
        <v>-1139350</v>
      </c>
      <c r="K47" s="20">
        <v>-956271</v>
      </c>
      <c r="L47" s="20">
        <v>5083055</v>
      </c>
      <c r="M47" s="20">
        <v>28309658</v>
      </c>
      <c r="N47" s="20">
        <v>32436442</v>
      </c>
      <c r="O47" s="20"/>
      <c r="P47" s="20"/>
      <c r="Q47" s="20"/>
      <c r="R47" s="20"/>
      <c r="S47" s="20"/>
      <c r="T47" s="20"/>
      <c r="U47" s="20"/>
      <c r="V47" s="20"/>
      <c r="W47" s="20">
        <v>31297092</v>
      </c>
      <c r="X47" s="20">
        <v>11639891</v>
      </c>
      <c r="Y47" s="20">
        <v>19657201</v>
      </c>
      <c r="Z47" s="47">
        <v>168.8778786674205</v>
      </c>
      <c r="AA47" s="22">
        <v>16297227</v>
      </c>
    </row>
    <row r="48" spans="1:27" x14ac:dyDescent="0.25">
      <c r="A48" s="23" t="s">
        <v>73</v>
      </c>
      <c r="B48" s="17" t="s">
        <v>32</v>
      </c>
      <c r="C48" s="18">
        <v>44378920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8827927966</v>
      </c>
      <c r="D50" s="50">
        <f t="shared" ref="D50:Y50" si="7">SUM(D47:D49)</f>
        <v>0</v>
      </c>
      <c r="E50" s="51">
        <f t="shared" si="7"/>
        <v>16297227</v>
      </c>
      <c r="F50" s="52">
        <f t="shared" si="7"/>
        <v>16297227</v>
      </c>
      <c r="G50" s="52">
        <f t="shared" si="7"/>
        <v>-1</v>
      </c>
      <c r="H50" s="52">
        <f t="shared" si="7"/>
        <v>-733103</v>
      </c>
      <c r="I50" s="52">
        <f t="shared" si="7"/>
        <v>-406246</v>
      </c>
      <c r="J50" s="52">
        <f t="shared" si="7"/>
        <v>-1139350</v>
      </c>
      <c r="K50" s="52">
        <f t="shared" si="7"/>
        <v>-956271</v>
      </c>
      <c r="L50" s="52">
        <f t="shared" si="7"/>
        <v>5083055</v>
      </c>
      <c r="M50" s="52">
        <f t="shared" si="7"/>
        <v>28309658</v>
      </c>
      <c r="N50" s="52">
        <f t="shared" si="7"/>
        <v>32436442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31297092</v>
      </c>
      <c r="X50" s="52">
        <f t="shared" si="7"/>
        <v>11639891</v>
      </c>
      <c r="Y50" s="52">
        <f t="shared" si="7"/>
        <v>19657201</v>
      </c>
      <c r="Z50" s="53">
        <f>+IF(X50&lt;&gt;0,+(Y50/X50)*100,0)</f>
        <v>168.8778786674205</v>
      </c>
      <c r="AA50" s="54">
        <f>SUM(AA47:AA49)</f>
        <v>16297227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8CE890-4AF5-43F3-AAD6-F113E019815D}"/>
</file>

<file path=customXml/itemProps2.xml><?xml version="1.0" encoding="utf-8"?>
<ds:datastoreItem xmlns:ds="http://schemas.openxmlformats.org/officeDocument/2006/customXml" ds:itemID="{4BD81C16-70FE-4226-9FA6-BE1307C581E8}"/>
</file>

<file path=customXml/itemProps3.xml><?xml version="1.0" encoding="utf-8"?>
<ds:datastoreItem xmlns:ds="http://schemas.openxmlformats.org/officeDocument/2006/customXml" ds:itemID="{88A2EAE5-CC1E-4C65-A2BB-F926026325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2025-02-12T15:18:14Z</dcterms:created>
  <dcterms:modified xsi:type="dcterms:W3CDTF">2025-02-12T15:20:00Z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